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05" yWindow="-105" windowWidth="23250" windowHeight="12450" tabRatio="793" activeTab="2"/>
  </bookViews>
  <sheets>
    <sheet name="RESUMO" sheetId="2" r:id="rId1"/>
    <sheet name="RESUMO M²" sheetId="1" r:id="rId2"/>
    <sheet name="Serv Anápolis-GO" sheetId="4" r:id="rId3"/>
    <sheet name="Unif Anápolis" sheetId="7" r:id="rId4"/>
    <sheet name="Mat Anápolis" sheetId="16" r:id="rId5"/>
    <sheet name="Equip Anápolis" sheetId="13" r:id="rId6"/>
    <sheet name="Dias úteis" sheetId="14" r:id="rId7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36152252" val="982" rev="124" revOS="4" revMin="124" revMax="0"/>
      <pm:docPrefs xmlns:pm="smNativeData" id="1636152252" fixedDigits="0" showNotice="1" showFrameBounds="1" autoChart="1" recalcOnPrint="1" recalcOnCopy="1" finalRounding="1" compatTextArt="1" tab="567" useDefinedPrintRange="1" printArea="currentSheet"/>
      <pm:compatibility xmlns:pm="smNativeData" id="1636152252" overlapCells="1"/>
      <pm:defCurrency xmlns:pm="smNativeData" id="1636152252"/>
    </ext>
  </extLst>
</workbook>
</file>

<file path=xl/calcChain.xml><?xml version="1.0" encoding="utf-8"?>
<calcChain xmlns="http://schemas.openxmlformats.org/spreadsheetml/2006/main">
  <c r="G127" i="4" l="1"/>
  <c r="G59" i="4" l="1"/>
  <c r="G32" i="4" l="1"/>
  <c r="H5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F97" i="4" l="1"/>
  <c r="F78" i="4" l="1"/>
  <c r="G23" i="13" l="1"/>
  <c r="D4" i="7"/>
  <c r="D5" i="7"/>
  <c r="D6" i="7"/>
  <c r="D7" i="7"/>
  <c r="D3" i="7"/>
  <c r="H4" i="16" l="1"/>
  <c r="H39" i="16" l="1"/>
  <c r="H41" i="16" s="1"/>
  <c r="G103" i="4" s="1"/>
  <c r="F23" i="14"/>
  <c r="G61" i="4" l="1"/>
  <c r="G62" i="4" l="1"/>
  <c r="H61" i="4" s="1"/>
  <c r="F95" i="4"/>
  <c r="E4" i="1"/>
  <c r="G30" i="4" l="1"/>
  <c r="G60" i="4" l="1"/>
  <c r="G65" i="4" s="1"/>
  <c r="G34" i="4"/>
  <c r="G91" i="4" l="1"/>
  <c r="G93" i="4"/>
  <c r="G89" i="4"/>
  <c r="G42" i="4"/>
  <c r="G110" i="4"/>
  <c r="G82" i="4"/>
  <c r="G90" i="4"/>
  <c r="G92" i="4"/>
  <c r="G94" i="4"/>
  <c r="G137" i="4"/>
  <c r="G83" i="4"/>
  <c r="G71" i="4"/>
  <c r="H60" i="4"/>
  <c r="D8" i="7"/>
  <c r="G95" i="4" l="1"/>
  <c r="G79" i="4"/>
  <c r="G81" i="4"/>
  <c r="G80" i="4"/>
  <c r="G78" i="4"/>
  <c r="C10" i="2"/>
  <c r="G84" i="4" l="1"/>
  <c r="G112" i="4" l="1"/>
  <c r="G139" i="4"/>
  <c r="F41" i="4" l="1"/>
  <c r="G41" i="4" s="1"/>
  <c r="G43" i="4" s="1"/>
  <c r="G54" i="4" l="1"/>
  <c r="G51" i="4"/>
  <c r="G50" i="4"/>
  <c r="G53" i="4"/>
  <c r="G47" i="4"/>
  <c r="G69" i="4"/>
  <c r="G48" i="4"/>
  <c r="G49" i="4"/>
  <c r="G52" i="4"/>
  <c r="B149" i="4"/>
  <c r="G55" i="4" l="1"/>
  <c r="G70" i="4" s="1"/>
  <c r="G72" i="4" s="1"/>
  <c r="F132" i="4"/>
  <c r="I131" i="4" s="1"/>
  <c r="G138" i="4" l="1"/>
  <c r="G111" i="4"/>
  <c r="F43" i="4"/>
  <c r="F21" i="4" l="1"/>
  <c r="H7" i="13" l="1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F84" i="4"/>
  <c r="F55" i="4"/>
  <c r="F96" i="4" l="1"/>
  <c r="G97" i="4"/>
  <c r="F133" i="4"/>
  <c r="I22" i="13"/>
  <c r="I21" i="13"/>
  <c r="I20" i="13"/>
  <c r="J20" i="13" s="1"/>
  <c r="L20" i="13" s="1"/>
  <c r="I19" i="13"/>
  <c r="J19" i="13" s="1"/>
  <c r="L19" i="13" s="1"/>
  <c r="I18" i="13"/>
  <c r="J18" i="13" s="1"/>
  <c r="L18" i="13" s="1"/>
  <c r="I17" i="13"/>
  <c r="J17" i="13" s="1"/>
  <c r="L17" i="13" s="1"/>
  <c r="I16" i="13"/>
  <c r="J16" i="13" s="1"/>
  <c r="L16" i="13" s="1"/>
  <c r="I15" i="13"/>
  <c r="J15" i="13" s="1"/>
  <c r="L15" i="13" s="1"/>
  <c r="I14" i="13"/>
  <c r="J14" i="13" s="1"/>
  <c r="L14" i="13" s="1"/>
  <c r="I13" i="13"/>
  <c r="J13" i="13" s="1"/>
  <c r="L13" i="13" s="1"/>
  <c r="I12" i="13"/>
  <c r="J12" i="13" s="1"/>
  <c r="L12" i="13" s="1"/>
  <c r="I11" i="13"/>
  <c r="J11" i="13" s="1"/>
  <c r="L11" i="13" s="1"/>
  <c r="I10" i="13"/>
  <c r="J10" i="13" s="1"/>
  <c r="L10" i="13" s="1"/>
  <c r="I9" i="13"/>
  <c r="J9" i="13" s="1"/>
  <c r="L9" i="13" s="1"/>
  <c r="I8" i="13"/>
  <c r="J8" i="13" s="1"/>
  <c r="L8" i="13" s="1"/>
  <c r="I7" i="13"/>
  <c r="J7" i="13" s="1"/>
  <c r="L7" i="13" s="1"/>
  <c r="H6" i="13"/>
  <c r="I6" i="13" s="1"/>
  <c r="J6" i="13" s="1"/>
  <c r="L6" i="13" s="1"/>
  <c r="H23" i="13" l="1"/>
  <c r="I23" i="13" s="1"/>
  <c r="J23" i="13" s="1"/>
  <c r="F98" i="4"/>
  <c r="G96" i="4"/>
  <c r="G98" i="4" s="1"/>
  <c r="J21" i="13"/>
  <c r="L21" i="13" s="1"/>
  <c r="J22" i="13"/>
  <c r="L22" i="13" s="1"/>
  <c r="D10" i="7"/>
  <c r="G102" i="4" s="1"/>
  <c r="G113" i="4" l="1"/>
  <c r="G140" i="4"/>
  <c r="L23" i="13"/>
  <c r="L25" i="13" s="1"/>
  <c r="G104" i="4" s="1"/>
  <c r="G106" i="4" s="1"/>
  <c r="G114" i="4" s="1"/>
  <c r="I151" i="4" l="1"/>
  <c r="G115" i="4"/>
  <c r="G141" i="4"/>
  <c r="G142" i="4" s="1"/>
  <c r="G123" i="4" l="1"/>
  <c r="G124" i="4" s="1"/>
  <c r="G125" i="4" s="1"/>
  <c r="J130" i="4" s="1"/>
  <c r="J131" i="4" s="1"/>
  <c r="G130" i="4" l="1"/>
  <c r="G131" i="4" s="1"/>
  <c r="G132" i="4"/>
  <c r="G133" i="4" s="1"/>
  <c r="G143" i="4" s="1"/>
  <c r="G144" i="4" s="1"/>
  <c r="G5" i="2" s="1"/>
  <c r="H5" i="2" s="1"/>
  <c r="J5" i="2" s="1"/>
  <c r="J6" i="2" s="1"/>
  <c r="G128" i="4"/>
  <c r="G126" i="4"/>
  <c r="I5" i="2" l="1"/>
  <c r="I6" i="2" s="1"/>
  <c r="G4" i="1"/>
  <c r="I4" i="1" s="1"/>
  <c r="D149" i="4"/>
  <c r="F149" i="4" s="1"/>
  <c r="I149" i="4" s="1"/>
  <c r="I150" i="4" s="1"/>
  <c r="I152" i="4" s="1"/>
  <c r="I158" i="4" s="1"/>
  <c r="I160" i="4" s="1"/>
  <c r="E9" i="2"/>
  <c r="E13" i="2" s="1"/>
  <c r="D4" i="1" s="1"/>
  <c r="H4" i="1" l="1"/>
  <c r="E10" i="2"/>
  <c r="E12" i="2" s="1"/>
  <c r="F10" i="2" s="1"/>
</calcChain>
</file>

<file path=xl/comments1.xml><?xml version="1.0" encoding="utf-8"?>
<comments xmlns="http://schemas.openxmlformats.org/spreadsheetml/2006/main">
  <authors>
    <author>Neomar Rodrigues Martins</author>
  </authors>
  <commentList>
    <comment ref="F32" authorId="0">
      <text>
        <r>
          <rPr>
            <b/>
            <sz val="9"/>
            <color indexed="81"/>
            <rFont val="Tahoma"/>
            <family val="2"/>
          </rPr>
          <t>Adicional de
insalubridade em grau médio, que corresponde a 20%, calculado sobre salário mínimo nacional.</t>
        </r>
      </text>
    </comment>
  </commentList>
</comments>
</file>

<file path=xl/sharedStrings.xml><?xml version="1.0" encoding="utf-8"?>
<sst xmlns="http://schemas.openxmlformats.org/spreadsheetml/2006/main" count="473" uniqueCount="307">
  <si>
    <t>QUADRO RESUMO DO VALOR DOS SERVIÇOS</t>
  </si>
  <si>
    <t>ITEM</t>
  </si>
  <si>
    <t>DESCRIÇÃO</t>
  </si>
  <si>
    <t>(R$/M²)</t>
  </si>
  <si>
    <t>ÁREA (M²)</t>
  </si>
  <si>
    <t>PRODUTIVIDADE</t>
  </si>
  <si>
    <t>Valor Mensal</t>
  </si>
  <si>
    <t>ÁREA TOTAL</t>
  </si>
  <si>
    <t>VALOR MENSAL</t>
  </si>
  <si>
    <t>TOTAL DE POSTOS (AUXILIAR DE SERVIÇOS GERAIS)</t>
  </si>
  <si>
    <t>Obs.: A definição do quantitativo de pessoal a ser utilizado no serviço deve ser efetuada levando-se em conta o disposto no item 10.1.1.2. do Termo de Referência.</t>
  </si>
  <si>
    <t>FUNÇÃO</t>
  </si>
  <si>
    <t>LOCALIDADE</t>
  </si>
  <si>
    <t>QUANTIDADE</t>
  </si>
  <si>
    <t>VALOR UNITÁRIO MENSAL</t>
  </si>
  <si>
    <t>VALOR UNITÁRIO ANUAL</t>
  </si>
  <si>
    <t>AUXILIAR DE SERVIÇOS GERAIS</t>
  </si>
  <si>
    <t>GEANA / Anápolis-GO</t>
  </si>
  <si>
    <t>Total</t>
  </si>
  <si>
    <t>Valor Global</t>
  </si>
  <si>
    <t>Área m²</t>
  </si>
  <si>
    <t>Valor por m² Anual</t>
  </si>
  <si>
    <t>Valor m² Mensal</t>
  </si>
  <si>
    <t>A</t>
  </si>
  <si>
    <t>Município/UF</t>
  </si>
  <si>
    <t>B</t>
  </si>
  <si>
    <t>Tipo de Serviço</t>
  </si>
  <si>
    <t>LIMPEZA, ASSEIO E CONSERVAÇÃO</t>
  </si>
  <si>
    <t>C</t>
  </si>
  <si>
    <t>Categoria profissional (vinculada à execução contratual)</t>
  </si>
  <si>
    <t>DADOS COMPLEMENTARES PARA COMPOSIÇÃO DOS CUSTOS REFERENTES À MÃO-DE-OBRA</t>
  </si>
  <si>
    <t>Unidade de Medida</t>
  </si>
  <si>
    <t>m²</t>
  </si>
  <si>
    <t>Quantidade da unidade de medida</t>
  </si>
  <si>
    <t>Quantidade de empregados por unidade de medida</t>
  </si>
  <si>
    <t>Nº de meses da execução contratual</t>
  </si>
  <si>
    <t>Salário Normativo da categoria profissional</t>
  </si>
  <si>
    <t>Classificação Brasileira de Ocupações (CBO)</t>
  </si>
  <si>
    <t>5143-20</t>
  </si>
  <si>
    <t>Convenção, Ano Acordo  ou Sentença Normativa em Dissídio Coletivo</t>
  </si>
  <si>
    <t>SINDICATO DOS EMPREGADOS DE EMPRESAS DE ASSEIO CONSERV LIMP PUB E AMBIENT COL
LIXO SIM EST GOIAS</t>
  </si>
  <si>
    <t>Data base da categoria (dia/mês/ano)</t>
  </si>
  <si>
    <r>
      <rPr>
        <b/>
        <sz val="14"/>
        <rFont val="Ebrima"/>
      </rPr>
      <t>MÓDULO 01</t>
    </r>
    <r>
      <rPr>
        <b/>
        <sz val="9"/>
        <rFont val="Ebrima"/>
      </rPr>
      <t xml:space="preserve"> : COMPOSIÇÃO DA REMUNERAÇÃO</t>
    </r>
  </si>
  <si>
    <t>Item</t>
  </si>
  <si>
    <t>Composição da Remuneração</t>
  </si>
  <si>
    <t>Valor (R$)</t>
  </si>
  <si>
    <t>Salário Base</t>
  </si>
  <si>
    <t>D</t>
  </si>
  <si>
    <t>Outros (especificar)</t>
  </si>
  <si>
    <t xml:space="preserve">TOTAL       </t>
  </si>
  <si>
    <t>MÓDULO 2: ENCARGOS E BENEFÍCIOS ANUAIS, MENSAIS E DIÁRIOS</t>
  </si>
  <si>
    <r>
      <rPr>
        <b/>
        <sz val="14"/>
        <rFont val="Ebrima"/>
      </rPr>
      <t xml:space="preserve">Submódulo 2.1 </t>
    </r>
    <r>
      <rPr>
        <b/>
        <sz val="9"/>
        <rFont val="Ebrima"/>
      </rPr>
      <t>: 13º (décimo terceiro) Salário, Férias e Adicional de Férias</t>
    </r>
  </si>
  <si>
    <t>13º Salário, Férias e Adicional de Férias</t>
  </si>
  <si>
    <t>Percentuais</t>
  </si>
  <si>
    <t xml:space="preserve">TOTAL  </t>
  </si>
  <si>
    <r>
      <rPr>
        <b/>
        <sz val="14"/>
        <rFont val="Ebrima"/>
      </rPr>
      <t>Submódulo 2.2</t>
    </r>
    <r>
      <rPr>
        <b/>
        <sz val="9"/>
        <rFont val="Ebrima"/>
      </rPr>
      <t xml:space="preserve"> : Encargos Previdenciários, FGTS e outras contribuições</t>
    </r>
  </si>
  <si>
    <t>GPS, FGTS e outras contribuições</t>
  </si>
  <si>
    <t>INSS</t>
  </si>
  <si>
    <t>E</t>
  </si>
  <si>
    <t>F</t>
  </si>
  <si>
    <t>FGTS</t>
  </si>
  <si>
    <t>G</t>
  </si>
  <si>
    <t>H</t>
  </si>
  <si>
    <r>
      <rPr>
        <b/>
        <sz val="14"/>
        <rFont val="Ebrima"/>
      </rPr>
      <t>Submódulo 2.3</t>
    </r>
    <r>
      <rPr>
        <b/>
        <sz val="9"/>
        <rFont val="Ebrima"/>
      </rPr>
      <t xml:space="preserve"> :  Benefícios Mensais e Diários</t>
    </r>
  </si>
  <si>
    <t>Benefícios Mensais e Diários</t>
  </si>
  <si>
    <t>Dedução legal de 6% sobre o valor do salário</t>
  </si>
  <si>
    <t xml:space="preserve">TOTAL </t>
  </si>
  <si>
    <r>
      <rPr>
        <b/>
        <sz val="14"/>
        <rFont val="Ebrima"/>
      </rPr>
      <t>MÓDULO 03</t>
    </r>
    <r>
      <rPr>
        <b/>
        <sz val="9"/>
        <rFont val="Ebrima"/>
      </rPr>
      <t xml:space="preserve"> : PROVISÃO PARA RESCISÃO</t>
    </r>
  </si>
  <si>
    <t>Provisão para Rescisão</t>
  </si>
  <si>
    <t>TOTAL</t>
  </si>
  <si>
    <r>
      <rPr>
        <b/>
        <sz val="14"/>
        <rFont val="Ebrima"/>
      </rPr>
      <t xml:space="preserve">MÓDULO 04 </t>
    </r>
    <r>
      <rPr>
        <b/>
        <sz val="9"/>
        <rFont val="Ebrima"/>
      </rPr>
      <t>: CUSTO DE REPOSIÇÃO DO PROFISSIONAL AUSENTE</t>
    </r>
  </si>
  <si>
    <t>Ausências Legais</t>
  </si>
  <si>
    <r>
      <rPr>
        <b/>
        <sz val="14"/>
        <rFont val="Ebrima"/>
      </rPr>
      <t>MÓDULO 05</t>
    </r>
    <r>
      <rPr>
        <b/>
        <sz val="10"/>
        <rFont val="Ebrima"/>
      </rPr>
      <t xml:space="preserve"> : INSUMOS DIVERSOS</t>
    </r>
  </si>
  <si>
    <t>Insumos Diversos</t>
  </si>
  <si>
    <t>Uniformes</t>
  </si>
  <si>
    <t>Materiais</t>
  </si>
  <si>
    <t>Equipamentos</t>
  </si>
  <si>
    <t>MÓDULO</t>
  </si>
  <si>
    <t>VALOR</t>
  </si>
  <si>
    <t>Total da Remuneração</t>
  </si>
  <si>
    <t>Total de Encargos e Benefícios Anuais, Mensais e Diários</t>
  </si>
  <si>
    <t>Total de Provisão para Rescisão</t>
  </si>
  <si>
    <t>Total de Custo de Reposição do Profissional Ausente</t>
  </si>
  <si>
    <t>Total de Insumos Diversos</t>
  </si>
  <si>
    <r>
      <rPr>
        <b/>
        <sz val="14"/>
        <rFont val="Ebrima"/>
      </rPr>
      <t>MÓDULO 06</t>
    </r>
    <r>
      <rPr>
        <b/>
        <sz val="10"/>
        <rFont val="Ebrima"/>
      </rPr>
      <t xml:space="preserve"> : CUSTOS INDIRETOS, TRIBUTOS E LUCRO</t>
    </r>
  </si>
  <si>
    <t>Custos Indiretos, Tributos e Lucro</t>
  </si>
  <si>
    <t>Percentual</t>
  </si>
  <si>
    <t>Valor</t>
  </si>
  <si>
    <t>Custos Indiretos (Despesas Administrativas e Operacionais)</t>
  </si>
  <si>
    <t>Sub Total (A+B)</t>
  </si>
  <si>
    <r>
      <rPr>
        <b/>
        <sz val="8"/>
        <rFont val="Ebrima"/>
      </rPr>
      <t xml:space="preserve">C.1 - </t>
    </r>
    <r>
      <rPr>
        <sz val="8"/>
        <rFont val="Ebrima"/>
      </rPr>
      <t xml:space="preserve">Tributos Federais </t>
    </r>
  </si>
  <si>
    <r>
      <rPr>
        <b/>
        <sz val="8"/>
        <rFont val="Ebrima"/>
      </rPr>
      <t>C.2 -</t>
    </r>
    <r>
      <rPr>
        <sz val="8"/>
        <rFont val="Ebrima"/>
      </rPr>
      <t xml:space="preserve"> Tributos Estaduais</t>
    </r>
  </si>
  <si>
    <t>QUADRO - RESUMO DO CUSTO POR FUNCIONÁRIO</t>
  </si>
  <si>
    <t>Quadro Resumo</t>
  </si>
  <si>
    <t>Subtotal (A+B+C+D+E)</t>
  </si>
  <si>
    <t>VALOR TOTAL POR EMPREGADO</t>
  </si>
  <si>
    <t>Anápolis-GO</t>
  </si>
  <si>
    <t xml:space="preserve">Quantidade </t>
  </si>
  <si>
    <t>Peças do uniforme</t>
  </si>
  <si>
    <t>Mediana Preço Total</t>
  </si>
  <si>
    <t>Mediana Preço Unitário</t>
  </si>
  <si>
    <t>Camiseta de malha fria em algodão, manga curta, com gola esporte, contendo o logotipo da contratada;</t>
  </si>
  <si>
    <t>Calças compridas, elástico total na cintura, tecido confortável e condizente com o clima da região, de cor escura;</t>
  </si>
  <si>
    <t>Par de meias de algodão, tipo soquete, cor branca</t>
  </si>
  <si>
    <t>Par de botas antiderrapante, cano baixo, preto, solado baixo, com palmilha confortável e antibacteriana;</t>
  </si>
  <si>
    <t>Crachá /  Cartão de Identificação</t>
  </si>
  <si>
    <t>Meses:</t>
  </si>
  <si>
    <t xml:space="preserve"> Valor p/ funcionário mensal:</t>
  </si>
  <si>
    <t>Descrição do produto</t>
  </si>
  <si>
    <t>Papel toalha interfolhado, branco, 20 cm x 20,5cm, extra luxo, branco, 100% celulose, virgem, adaptável a dispenser a ser instalado pela CONTRATADA (caixa: 1000 folhas);</t>
  </si>
  <si>
    <t>Un</t>
  </si>
  <si>
    <t>Papel higiênico com folha dupla, macio, branco, solúvel em água, feito com 100% celulose, de tamanho 10 cm x 300 m, adaptável a dispenser a ser instalado pela CONTRATADA;</t>
  </si>
  <si>
    <t>FARDO 8 ROLOS</t>
  </si>
  <si>
    <t>Sabonete líquido, cremoso e perolado para as mãos, com substâncias umectantes e emolientes, de odor agradável, com ph neutro, em galão de 5 litros para mãos; com registro ANVISA;</t>
  </si>
  <si>
    <t>Galão 5 litros</t>
  </si>
  <si>
    <t>Odorizador aerosol de ambiente, aroma agradável, embalagem de 360 ml</t>
  </si>
  <si>
    <t>Álcool, 70%, com Registro ANVISA;</t>
  </si>
  <si>
    <t>Litro</t>
  </si>
  <si>
    <t>Detergente limpa, desinfeta e desodoriza para pisos, 100% biodegradável, com Registro ANVISA;</t>
  </si>
  <si>
    <t>Detergente Líquido Neutro, 1º Qualidade, 100% biodegradável, com Registro ANVISA;</t>
  </si>
  <si>
    <t>Sabão em barra; 100% biodegradável; com Registro ANVISA;</t>
  </si>
  <si>
    <t>Pct 20 x 5 x 200g</t>
  </si>
  <si>
    <t>Sabão em pó; pacote com 800g; 100% biodegradável; com registro ANVISA;</t>
  </si>
  <si>
    <t>Limpa vidros concentrado, 500 ml; com registro ANVISA;</t>
  </si>
  <si>
    <t>Limpador clorado líquido ou em gel; com registro ANVISA;</t>
  </si>
  <si>
    <t>Esponja de lã de aço nº 01; pacote com 1 unidade; peso 25g; 100% ecológico; não deixa resíduos e nem bactérias; com registro ANVISA;</t>
  </si>
  <si>
    <t>Esponja Dupla Face 75X110mm; Um lado, espoja macia para superfícies delicadas. Lado, esponja abrasiva para limpeza pesada; com registro ANVISA;</t>
  </si>
  <si>
    <t>Flanela branca, medindo 50 x 50 cm; para limpeza e polimento; 100% Algodão; 1º Qualidade</t>
  </si>
  <si>
    <t>Luvas multiuso, em látex antiderrapante, antialérgica, tamanho médio e grande;</t>
  </si>
  <si>
    <t>Máscara descartável p/poeiras e névoas tóxicas;</t>
  </si>
  <si>
    <t>Pano de chão, saco alvejado especial 40 cm x70 cm, para limpeza de piso, na cor branca.</t>
  </si>
  <si>
    <t>Saco para lixo de 100 litros reforçado, cada fardo com 100 unidades, cor preta. Material reciclado ou reciclável;</t>
  </si>
  <si>
    <t>Saco para lixo de 60 litros reforçado, cada fardo com 100 unidades, cor preta. Material reciclado ou reciclável;</t>
  </si>
  <si>
    <t>Herbicida Glifomato Glifosato 1L; Necessária aprovação na ANVISA e treinamento de pessoal para aplicação.</t>
  </si>
  <si>
    <t xml:space="preserve">    Total</t>
  </si>
  <si>
    <t>Funcionários</t>
  </si>
  <si>
    <t>Valor por funcionário</t>
  </si>
  <si>
    <t>UM</t>
  </si>
  <si>
    <t>Um</t>
  </si>
  <si>
    <t>Limpador multiuso, de 1ª qualidade (Veja ou similar); com registro ANVISA;</t>
  </si>
  <si>
    <t>Unidade</t>
  </si>
  <si>
    <t>Valor Unitário
de Aquisição
do Bem</t>
  </si>
  <si>
    <t>Valor Total
Aquisição dos
Bens</t>
  </si>
  <si>
    <r>
      <t xml:space="preserve">Valor Residual </t>
    </r>
    <r>
      <rPr>
        <b/>
        <sz val="10"/>
        <rFont val="Ebrima"/>
      </rPr>
      <t>10%</t>
    </r>
  </si>
  <si>
    <t>Valor a ser Depreciado</t>
  </si>
  <si>
    <t>Escova de mão (para tanque)</t>
  </si>
  <si>
    <t>Rodo com 2 borrachas com 40 cm de largura, com cabo (quando houver necessidade)</t>
  </si>
  <si>
    <t>Vassoura de pelo com 40 cm de largura, com cabo (quando houver necessidade)</t>
  </si>
  <si>
    <t>Vassourinha para limpar vaso sanitário com suporte (quando houver necessidade)</t>
  </si>
  <si>
    <t>Dispenser para papel higiênico que permita a saída de uma folha de cada vez, feito de plástico, vedado, de forma a manter o papel livre de odores e bactérias (trocar quando necessário)</t>
  </si>
  <si>
    <t>Dispenser para papel toalha, que permita a saída de uma folha de cada vez, feito de plástico, vedado, de forma a manter o papel livre de odores e bactérias (quando necessitar)</t>
  </si>
  <si>
    <t>Dispenser para sabonete líquido</t>
  </si>
  <si>
    <t>Dispenser para álcool 70%</t>
  </si>
  <si>
    <t>Placas sinalizadoras “piso molhado” (devendo ser substituída quando houver problemas)</t>
  </si>
  <si>
    <t>Escada com 6 (seis) degraus de alumínio</t>
  </si>
  <si>
    <t>Escada articulada com 14 (quatorze) degraus de alumínio</t>
  </si>
  <si>
    <t>Extensão elétrica de 50 metros, com cabo tipo PP 2x2,5mm² e plugues conectores de acordo com o padrão brasileiro</t>
  </si>
  <si>
    <t>Rastelo de Metal para jardins, 22 dentes;</t>
  </si>
  <si>
    <t xml:space="preserve">Facão 16"; </t>
  </si>
  <si>
    <t>Tesoura para Poda (Tamanho 48 Cm x 28 Cm x 11 Cm x 16 Cm);</t>
  </si>
  <si>
    <t xml:space="preserve">Enxada larga, com cabo; </t>
  </si>
  <si>
    <t>Lavadora de alta pressão, de no mínio de 2200 PSI;</t>
  </si>
  <si>
    <t>Soprador Aspirador Elétrico 600w com Coletor</t>
  </si>
  <si>
    <t>Bomba para aspersão de veneno com capacidade de 20 litros</t>
  </si>
  <si>
    <t xml:space="preserve">Fator de Depreciação  </t>
  </si>
  <si>
    <t xml:space="preserve">Mangueiras para jardim de 3/4'’ com 50 m </t>
  </si>
  <si>
    <t>Vassoura para limpeza de teto (quando houver necessidade)</t>
  </si>
  <si>
    <t>Vassoura de palha WM, com cabo; (quando houver necessidade)</t>
  </si>
  <si>
    <t>Rodo limpa vidros, com 25 cm de largura, com cabo (quando houver necessidade)</t>
  </si>
  <si>
    <t>Balde simples, capacidade mínima de 12 litros (quando houver necessidade)</t>
  </si>
  <si>
    <t>Lista Exemplicativa - Poderá sofrer alterações                                                                                                                                                                                                                    Taxa de Depreciação Calculada 1÷24×100= 4,166 para os equipamentos de 24 meses durabilidade</t>
  </si>
  <si>
    <t>Desentupidor de pia (quando houver necessidade)</t>
  </si>
  <si>
    <t>Pá de lixo cabo madeira 60 cm (quando houver necessidade)</t>
  </si>
  <si>
    <t>Desinfetante tipo “Limpa Pedra” (quando houver necessidade)</t>
  </si>
  <si>
    <r>
      <rPr>
        <b/>
        <sz val="14"/>
        <rFont val="Ebrima"/>
      </rPr>
      <t xml:space="preserve">QUADRO RESUMO                      </t>
    </r>
    <r>
      <rPr>
        <b/>
        <sz val="10"/>
        <rFont val="Ebrima"/>
      </rPr>
      <t xml:space="preserve">                                                                                                                                                     (</t>
    </r>
    <r>
      <rPr>
        <b/>
        <sz val="8"/>
        <rFont val="Ebrima"/>
      </rPr>
      <t>MÓDULOS 1, 2, 3, 4 e 5)</t>
    </r>
  </si>
  <si>
    <t>Ano Acordo, Convenção ou Sentença Normativa em Dissídio Coletivo</t>
  </si>
  <si>
    <t>DISCRIMINAÇÃO DOS SERVIÇOS (Dados Referentes à Contratação)</t>
  </si>
  <si>
    <t>Adicional de Periculosidade (30%)</t>
  </si>
  <si>
    <t>Submódulo 2.1</t>
  </si>
  <si>
    <t xml:space="preserve"> Encargos Previdenciários, FGTS e outras contribuições</t>
  </si>
  <si>
    <t xml:space="preserve"> Benefícios Mensais e Diários</t>
  </si>
  <si>
    <t>Submódulo 2.3</t>
  </si>
  <si>
    <t>Submódulo 2.2</t>
  </si>
  <si>
    <t xml:space="preserve"> 13º Salário, Férias e Adicional de Férias</t>
  </si>
  <si>
    <t>Incidência de GPS, FGTS e outras contribuições sobre o Aviso Prévio Trabalhado</t>
  </si>
  <si>
    <t>Número do registro da convenção no MTE</t>
  </si>
  <si>
    <r>
      <t>Salário Educação</t>
    </r>
    <r>
      <rPr>
        <b/>
        <sz val="9"/>
        <color rgb="FFFF0000"/>
        <rFont val="Ebrima"/>
      </rPr>
      <t xml:space="preserve"> (não devido para optantes pelo SIMPLES)</t>
    </r>
  </si>
  <si>
    <t xml:space="preserve"> 13º Salário</t>
  </si>
  <si>
    <r>
      <t xml:space="preserve">SESI OU SESC  </t>
    </r>
    <r>
      <rPr>
        <b/>
        <sz val="9"/>
        <color rgb="FFFF0000"/>
        <rFont val="Ebrima"/>
      </rPr>
      <t>(não devido para optantes pelo SIMPLES)</t>
    </r>
  </si>
  <si>
    <r>
      <t xml:space="preserve">SENAI ou SENAC </t>
    </r>
    <r>
      <rPr>
        <b/>
        <sz val="9"/>
        <color rgb="FFFF0000"/>
        <rFont val="Ebrima"/>
      </rPr>
      <t xml:space="preserve"> (não devido para optantes pelo SIMPLES)</t>
    </r>
  </si>
  <si>
    <r>
      <t xml:space="preserve">SEBRAE  </t>
    </r>
    <r>
      <rPr>
        <b/>
        <sz val="9"/>
        <color rgb="FFFF0000"/>
        <rFont val="Ebrima"/>
      </rPr>
      <t>(não devido para optantes pelo SIMPLES)</t>
    </r>
  </si>
  <si>
    <r>
      <t xml:space="preserve">INCRA </t>
    </r>
    <r>
      <rPr>
        <b/>
        <sz val="9"/>
        <color rgb="FFFF0000"/>
        <rFont val="Ebrima"/>
      </rPr>
      <t>(não devido para optantes pelo SIMPLES)</t>
    </r>
  </si>
  <si>
    <t>&gt;&gt;&gt; Não poderão ser inclusos: Planos de Saúde e/ou Odontológico; Auxílio Creche, Reembolso de Exames, Assiduidade/Pontualidade, exceto se obrigatórios à toda categoria.</t>
  </si>
  <si>
    <t>Aviso Prévio Indenizado</t>
  </si>
  <si>
    <t xml:space="preserve">SUBSTITUIÇÃO DURANTE FÉRIAS </t>
  </si>
  <si>
    <t xml:space="preserve">SUBSTITUIÇÃO DURANTE AUSÊNCIAS LEGAIS </t>
  </si>
  <si>
    <t xml:space="preserve">SUBSTITUIÇÃO DURANTE LICENÇA PATERNIDADE </t>
  </si>
  <si>
    <t xml:space="preserve">SUBSTITUIÇÃO DURANTE LICENÇA MATERNIDADE </t>
  </si>
  <si>
    <t xml:space="preserve">Subtotal antes da incidência de proporcional de férias . 1/3 e 13º sobre custo de reposição </t>
  </si>
  <si>
    <t xml:space="preserve">Lucro </t>
  </si>
  <si>
    <t>Atenção: Apresentar planilha com a composição dos Insumos (Memória de Cálculo) com os custos unitários, totais e previstos para o período de 1 (um) ano.</t>
  </si>
  <si>
    <r>
      <t>Equipamentos em</t>
    </r>
    <r>
      <rPr>
        <b/>
        <sz val="12"/>
        <color rgb="FF0000FF"/>
        <rFont val="Ebrima"/>
      </rPr>
      <t xml:space="preserve"> </t>
    </r>
    <r>
      <rPr>
        <b/>
        <sz val="12"/>
        <color rgb="FFFFFFFF"/>
        <rFont val="Ebrima"/>
      </rPr>
      <t>Expectativa de vida útil de</t>
    </r>
    <r>
      <rPr>
        <b/>
        <sz val="14"/>
        <color rgb="FF000000"/>
        <rFont val="Calibri"/>
        <family val="2"/>
      </rPr>
      <t xml:space="preserve">  </t>
    </r>
    <r>
      <rPr>
        <b/>
        <sz val="14"/>
        <color rgb="FF0070C0"/>
        <rFont val="Calibri"/>
        <family val="2"/>
      </rPr>
      <t>24 meses</t>
    </r>
  </si>
  <si>
    <t>Férias e Adicional de Férias</t>
  </si>
  <si>
    <t>Incidência do FGTS sobre o Aviso Prévio Indenizado</t>
  </si>
  <si>
    <t xml:space="preserve">Multa sobre FGTS e contribuição social sobre o Aviso Prévio Indenizado </t>
  </si>
  <si>
    <r>
      <t>Multa sobre FGTS e contribuição social sobre o Aviso Prévio Trabalhado</t>
    </r>
    <r>
      <rPr>
        <sz val="8"/>
        <rFont val="Ebrima"/>
      </rPr>
      <t xml:space="preserve"> </t>
    </r>
  </si>
  <si>
    <t xml:space="preserve">SUBSTITUIÇÃO DURANTE AUSÊNCIAS POR ACIDENTE DE TRABALHO </t>
  </si>
  <si>
    <t>SUBSTITUIÇÃO DURANTE AUSÊNCIA POR DOENÇA</t>
  </si>
  <si>
    <r>
      <rPr>
        <b/>
        <sz val="10"/>
        <color rgb="FF000000"/>
        <rFont val="Ebrima"/>
      </rPr>
      <t>Módulo 1</t>
    </r>
    <r>
      <rPr>
        <sz val="10"/>
        <color rgb="FF000000"/>
        <rFont val="Ebrima"/>
      </rPr>
      <t xml:space="preserve"> - Composição da Remuneração</t>
    </r>
  </si>
  <si>
    <r>
      <rPr>
        <b/>
        <sz val="10"/>
        <color rgb="FF000000"/>
        <rFont val="Ebrima"/>
      </rPr>
      <t>Módulo 2</t>
    </r>
    <r>
      <rPr>
        <sz val="10"/>
        <color rgb="FF000000"/>
        <rFont val="Ebrima"/>
      </rPr>
      <t xml:space="preserve"> -  Encargos e Benefícios Anuais, Mensais e Diários</t>
    </r>
  </si>
  <si>
    <r>
      <rPr>
        <b/>
        <sz val="10"/>
        <color rgb="FF000000"/>
        <rFont val="Ebrima"/>
      </rPr>
      <t>Módulo 3</t>
    </r>
    <r>
      <rPr>
        <sz val="10"/>
        <color rgb="FF000000"/>
        <rFont val="Ebrima"/>
      </rPr>
      <t xml:space="preserve"> - Provisão para Rescisão</t>
    </r>
  </si>
  <si>
    <r>
      <rPr>
        <b/>
        <sz val="10"/>
        <color rgb="FF000000"/>
        <rFont val="Ebrima"/>
      </rPr>
      <t>Módulo 4</t>
    </r>
    <r>
      <rPr>
        <sz val="10"/>
        <color rgb="FF000000"/>
        <rFont val="Ebrima"/>
      </rPr>
      <t xml:space="preserve"> - Custo de Reposição do Profissional Ausente</t>
    </r>
  </si>
  <si>
    <r>
      <rPr>
        <b/>
        <sz val="10"/>
        <color rgb="FF000000"/>
        <rFont val="Ebrima"/>
      </rPr>
      <t>Módulo 5</t>
    </r>
    <r>
      <rPr>
        <sz val="10"/>
        <color rgb="FF000000"/>
        <rFont val="Ebrima"/>
      </rPr>
      <t xml:space="preserve"> -  Insumos Diversos</t>
    </r>
  </si>
  <si>
    <r>
      <rPr>
        <b/>
        <sz val="10"/>
        <color rgb="FF000000"/>
        <rFont val="Ebrima"/>
      </rPr>
      <t>Módulo 6</t>
    </r>
    <r>
      <rPr>
        <sz val="10"/>
        <color rgb="FF000000"/>
        <rFont val="Ebrima"/>
      </rPr>
      <t xml:space="preserve"> - Custos Indiretos, Tributos e Lucro</t>
    </r>
  </si>
  <si>
    <t>Relação Básica de Equipamentos - Grupo de Gestão Anápolis-GO (GEANA)</t>
  </si>
  <si>
    <t>Desinfetante para banheiros e sanitários (concentrado); ação bactericida contra bactérias como: Staphylococcus aureus, Salmonella e Pseudomonas aeruginosa; com Registro ANVISA;</t>
  </si>
  <si>
    <t>QUADRO RESUMO - VALOR MENSAL DOS SERVIÇOS</t>
  </si>
  <si>
    <t>Tipo de Serviço (A)</t>
  </si>
  <si>
    <t>Valor Proposto por Empregado (B)</t>
  </si>
  <si>
    <t>Qtde. de Serventes  (C )</t>
  </si>
  <si>
    <t>Valor Proposto por Servetne de Limpeza (D) = (B x C)</t>
  </si>
  <si>
    <t>Qtde. de Serventes (E)</t>
  </si>
  <si>
    <t>Valor Total do Serviço           (F) = (D x E)</t>
  </si>
  <si>
    <t>Valor mensal dos serviços</t>
  </si>
  <si>
    <t>Valor Mensal estimado dos produtos/materiais (Os produtos/materiais serão pagos pelo efetiva entrega no mês).</t>
  </si>
  <si>
    <t>VALOR ESTIMADO MENSAL DA CONTRATAÇÃO</t>
  </si>
  <si>
    <t>QUADRO DEMONSTRATIVO DO VALOR GLOBAL DA PROPOSTA</t>
  </si>
  <si>
    <t>VALOR GLOBAL DA PROPOSTA</t>
  </si>
  <si>
    <t xml:space="preserve">DESCRIÇÃO </t>
  </si>
  <si>
    <t>Valor mensal do serviço</t>
  </si>
  <si>
    <t>Número de meses de execução contratual</t>
  </si>
  <si>
    <t>Valor global da proposta (Valor Mensal x Meses de Execução)</t>
  </si>
  <si>
    <t xml:space="preserve">Incidência do submódulo 2.2 sobre Substituição do Titular em Férias </t>
  </si>
  <si>
    <t>I</t>
  </si>
  <si>
    <t>Incidência do submódulo 2.2 sobre Ausências Legais</t>
  </si>
  <si>
    <t xml:space="preserve">Tipo de Serviço                                                                                                                                                                                                                                    Limpeza, Asseio, Conservação e Higienização  Diária                </t>
  </si>
  <si>
    <t xml:space="preserve">            - PIS = Lucro Real (Regime do Lucro Presumido = 0,57%) </t>
  </si>
  <si>
    <t xml:space="preserve">            - COFINS= Lucro Real (Regime do Lucro Presumido =2,55%)</t>
  </si>
  <si>
    <r>
      <rPr>
        <b/>
        <sz val="8"/>
        <rFont val="Ebrima"/>
      </rPr>
      <t>C.3</t>
    </r>
    <r>
      <rPr>
        <sz val="8"/>
        <rFont val="Ebrima"/>
      </rPr>
      <t xml:space="preserve"> - Tributos Municipais (Anápolis-GO)</t>
    </r>
  </si>
  <si>
    <r>
      <t xml:space="preserve">           - ISSQN = </t>
    </r>
    <r>
      <rPr>
        <b/>
        <sz val="8"/>
        <rFont val="Ebrima"/>
      </rPr>
      <t>3,00%</t>
    </r>
  </si>
  <si>
    <t>GO000026/2025</t>
  </si>
  <si>
    <t>UNIFORME</t>
  </si>
  <si>
    <t>Quant.</t>
  </si>
  <si>
    <t>Feriados e Pontos Facultativos</t>
  </si>
  <si>
    <t>Dia da Semana</t>
  </si>
  <si>
    <t>Dias</t>
  </si>
  <si>
    <t>V.T. e V.A.</t>
  </si>
  <si>
    <t>Segunda-feira</t>
  </si>
  <si>
    <t>Feriado Nacional</t>
  </si>
  <si>
    <t>Não</t>
  </si>
  <si>
    <t>Ponto Facultativo</t>
  </si>
  <si>
    <t>Terça-feira</t>
  </si>
  <si>
    <t>Sexta-Feira Santa</t>
  </si>
  <si>
    <t>Domingo</t>
  </si>
  <si>
    <t>Quarta-feira</t>
  </si>
  <si>
    <t>Quinta-feira</t>
  </si>
  <si>
    <t>Feriado Municipal</t>
  </si>
  <si>
    <t>Sábado</t>
  </si>
  <si>
    <t>Cálculo VA</t>
  </si>
  <si>
    <t>Memória de Cálculo - Feriados / Pontos Facultativos - Anápolis 2025</t>
  </si>
  <si>
    <t>01/01/2025 - Ano Novo</t>
  </si>
  <si>
    <t>04/03/2025 - Carnaval</t>
  </si>
  <si>
    <t>18/04/2025 - Semana Santa</t>
  </si>
  <si>
    <t>21/04/2025 - Dia de Tiradentes</t>
  </si>
  <si>
    <t>01/05/2025 - Dia Mundial do Trabalho</t>
  </si>
  <si>
    <t>25/12/2025 - Natal</t>
  </si>
  <si>
    <t>20/11/2025 - Consciência Negra</t>
  </si>
  <si>
    <t>15/11/2025 - Proclamação da República</t>
  </si>
  <si>
    <t>02/11/2025 - Finados</t>
  </si>
  <si>
    <t>03/03/2025 - Carnaval</t>
  </si>
  <si>
    <t>19/06/2025 - Corpus Christi</t>
  </si>
  <si>
    <t>26/07/2025 - Padroeira de Anápolis</t>
  </si>
  <si>
    <t>31/07/2025 - Aniversário de Anápolis</t>
  </si>
  <si>
    <t>07/09/2025- Independência do Brasil</t>
  </si>
  <si>
    <t>12/10/2025 - N. S. Aparecida</t>
  </si>
  <si>
    <t>28/10/2025 - Dia do servidor Público</t>
  </si>
  <si>
    <t>Sexta-Feira</t>
  </si>
  <si>
    <t>((365 / 7) x 5 - 12) / 12</t>
  </si>
  <si>
    <r>
      <t>Auxílio Alimentação</t>
    </r>
    <r>
      <rPr>
        <b/>
        <sz val="8"/>
        <rFont val="Ebrima"/>
      </rPr>
      <t xml:space="preserve"> (R$ 25,00 * 20,73 dias úteis)</t>
    </r>
  </si>
  <si>
    <r>
      <t xml:space="preserve">Dedução legal de 11% sobre o valor do auxílio alimentação </t>
    </r>
    <r>
      <rPr>
        <b/>
        <sz val="9"/>
        <rFont val="Ebrima"/>
      </rPr>
      <t>(conforme Cláusula 13ª, § 2º, CCT 2025)</t>
    </r>
  </si>
  <si>
    <r>
      <t xml:space="preserve">Seguro de vida, invalidez e funeral </t>
    </r>
    <r>
      <rPr>
        <b/>
        <sz val="9"/>
        <rFont val="Ebrima"/>
      </rPr>
      <t>(§ 1º da cláusula 17ª da CCT 2025)</t>
    </r>
  </si>
  <si>
    <r>
      <t xml:space="preserve">Amparo Familiar </t>
    </r>
    <r>
      <rPr>
        <b/>
        <sz val="9"/>
        <rFont val="Ebrima"/>
      </rPr>
      <t>(§ 1º da cláusula 18ª da CCT 2025)</t>
    </r>
  </si>
  <si>
    <t>Empresa: Proforce</t>
  </si>
  <si>
    <t>INMETRO/SUPERINTENDÊNCIA DE GOIÁS</t>
  </si>
  <si>
    <t>Pregão Eletrônico nº 006/2021 Contrato 005/2021</t>
  </si>
  <si>
    <t>Valor Mensal a ser pago</t>
  </si>
  <si>
    <t>Roçadeira Gasolina Profissional Multifunção 65cc</t>
  </si>
  <si>
    <t>Descrição do Produto</t>
  </si>
  <si>
    <t>Quantidade Mensal</t>
  </si>
  <si>
    <t>Relação básica dos materiais de limpeza, higiene e conservação- Grupo de Gestão Anápolis (GEANA)Período Mensal  - Lista Exemplificativa - Poderá sofrer alterações</t>
  </si>
  <si>
    <t>Limpa Pisos De Madeira Laminados Vinílicos</t>
  </si>
  <si>
    <t>Pazinha de lixo  (quando houver necessidade)</t>
  </si>
  <si>
    <t>Mediana preço unitário</t>
  </si>
  <si>
    <r>
      <t xml:space="preserve">Seguro acidente de trabalho (RAT x SAT) (cód. CNAE 81.21-4-00) X FAP </t>
    </r>
    <r>
      <rPr>
        <b/>
        <sz val="9"/>
        <color rgb="FFFF0000"/>
        <rFont val="Ebrima"/>
      </rPr>
      <t>( informar o CNAE)</t>
    </r>
  </si>
  <si>
    <r>
      <rPr>
        <b/>
        <sz val="14"/>
        <rFont val="Ebrima"/>
      </rPr>
      <t>QUADRO RESUMO DO MÓDULO 02</t>
    </r>
    <r>
      <rPr>
        <b/>
        <sz val="9"/>
        <rFont val="Ebrima"/>
      </rPr>
      <t xml:space="preserve"> - Encargos e Benefícios Anuais, Mensais e Diários</t>
    </r>
  </si>
  <si>
    <t>Tributos (C.1 + C.2 + C.3)</t>
  </si>
  <si>
    <r>
      <t xml:space="preserve">Adicional de Insalubridade </t>
    </r>
    <r>
      <rPr>
        <b/>
        <sz val="9"/>
        <color rgb="FF000000"/>
        <rFont val="Ebrima"/>
      </rPr>
      <t>(§4º da Cláusula 10º da CCT 2025)</t>
    </r>
  </si>
  <si>
    <t>Valor Anual</t>
  </si>
  <si>
    <t>PLANILHA DE PEDIDO FORMAÇÃO DE PREÇOS</t>
  </si>
  <si>
    <t>Data de Apresentação da Proposta</t>
  </si>
  <si>
    <t>xx/xx/xxxx</t>
  </si>
  <si>
    <t>VALOR UNITÁRIO (30 MESES)</t>
  </si>
  <si>
    <t>Valor (30 meses)</t>
  </si>
  <si>
    <t>30 meses</t>
  </si>
  <si>
    <r>
      <t xml:space="preserve">Aviso Prévio Trabalhado </t>
    </r>
    <r>
      <rPr>
        <sz val="9"/>
        <color rgb="FFFF0000"/>
        <rFont val="Ebrima"/>
      </rPr>
      <t>*</t>
    </r>
  </si>
  <si>
    <t>* 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176/2017).</t>
  </si>
  <si>
    <r>
      <t xml:space="preserve">Transporte </t>
    </r>
    <r>
      <rPr>
        <b/>
        <sz val="8"/>
        <rFont val="Ebrima"/>
      </rPr>
      <t>(R$ 5,25 * 2 * 20,73 dias úteis)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</si>
</sst>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.0000%"/>
    <numFmt numFmtId="166" formatCode="&quot;R$&quot;\ #,##0.00"/>
    <numFmt numFmtId="167" formatCode="_(* #,##0.00_);_(* \(#,##0.00\);_(* &quot;-&quot;??_);_(@_)"/>
    <numFmt numFmtId="168" formatCode="_(&quot;R$&quot;* #,##0.00_);_(&quot;R$&quot;* \(#,##0.00\);_(&quot;R$&quot;* &quot;-&quot;??_);_(@_)"/>
    <numFmt numFmtId="169" formatCode="#,##0.00_ ;\-#,##0.00\ "/>
    <numFmt numFmtId="170" formatCode="m/d/yyyy"/>
    <numFmt numFmtId="171" formatCode="[$R$-416]\ #,##0.00"/>
    <numFmt numFmtId="172" formatCode="0.00000"/>
    <numFmt numFmtId="173" formatCode="0.000000"/>
    <numFmt numFmtId="174" formatCode="0.000%"/>
    <numFmt numFmtId="175" formatCode="0.0000"/>
    <numFmt numFmtId="176" formatCode="_-&quot;R$ &quot;* #,##0.00_-;&quot;-R$ &quot;* #,##0.00_-;_-&quot;R$ &quot;* \-??_-;_-@_-"/>
    <numFmt numFmtId="177" formatCode="_-* #,##0_-;\-* #,##0_-;_-* \-??_-;_-@_-"/>
    <numFmt numFmtId="178" formatCode="_(* #,##0.00_);_(* \(#,##0.00\);_(* \-??_);_(@_)"/>
    <numFmt numFmtId="179" formatCode="&quot;R$&quot;\ #,##0.0000;\-&quot;R$&quot;\ #,##0.0000"/>
    <numFmt numFmtId="180" formatCode="#,##0.000_ ;\-#,##0.000\ "/>
    <numFmt numFmtId="181" formatCode="_-[$R$-416]\ * #,##0.00_-;\-[$R$-416]\ * #,##0.00_-;_-[$R$-416]\ * &quot;-&quot;??_-;_-@_-"/>
    <numFmt numFmtId="182" formatCode="_-[$R$-416]\ * #,##0.000_-;\-[$R$-416]\ * #,##0.000_-;_-[$R$-416]\ * &quot;-&quot;??_-;_-@_-"/>
  </numFmts>
  <fonts count="57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rgb="FF000000"/>
      <name val="Ebrima"/>
    </font>
    <font>
      <sz val="11"/>
      <color rgb="FF000000"/>
      <name val="Ebrima"/>
    </font>
    <font>
      <b/>
      <sz val="10"/>
      <color rgb="FF000000"/>
      <name val="Ebrima"/>
    </font>
    <font>
      <sz val="9"/>
      <color rgb="FF000000"/>
      <name val="Ebrima"/>
    </font>
    <font>
      <sz val="8"/>
      <color rgb="FF000000"/>
      <name val="Ebrima"/>
    </font>
    <font>
      <b/>
      <sz val="9"/>
      <color rgb="FF000000"/>
      <name val="Ebrima"/>
    </font>
    <font>
      <b/>
      <sz val="11"/>
      <color rgb="FF000000"/>
      <name val="Ebrima"/>
    </font>
    <font>
      <b/>
      <sz val="9"/>
      <color rgb="FFFF0000"/>
      <name val="Ebrima"/>
    </font>
    <font>
      <b/>
      <sz val="12"/>
      <color rgb="FF000000"/>
      <name val="Ebrima"/>
    </font>
    <font>
      <b/>
      <sz val="8"/>
      <color rgb="FF000000"/>
      <name val="Ebrima"/>
    </font>
    <font>
      <sz val="12"/>
      <color rgb="FF000000"/>
      <name val="Ebrima"/>
    </font>
    <font>
      <b/>
      <sz val="12"/>
      <color rgb="FFFFFFFF"/>
      <name val="Ebrima"/>
    </font>
    <font>
      <sz val="6"/>
      <color rgb="FF000000"/>
      <name val="Ebrima"/>
    </font>
    <font>
      <b/>
      <sz val="8"/>
      <color rgb="FFFFFFFF"/>
      <name val="Ebrima"/>
    </font>
    <font>
      <b/>
      <sz val="8"/>
      <color rgb="FF000000"/>
      <name val="Ebrima"/>
    </font>
    <font>
      <b/>
      <sz val="12"/>
      <color rgb="FF0000FF"/>
      <name val="Ebrima"/>
    </font>
    <font>
      <sz val="11"/>
      <color rgb="FF000000"/>
      <name val="Calibri"/>
      <family val="2"/>
    </font>
    <font>
      <b/>
      <sz val="14"/>
      <name val="Ebrima"/>
    </font>
    <font>
      <b/>
      <sz val="9"/>
      <name val="Ebrima"/>
    </font>
    <font>
      <b/>
      <sz val="8"/>
      <name val="Ebrima"/>
    </font>
    <font>
      <sz val="8"/>
      <name val="Ebrima"/>
    </font>
    <font>
      <b/>
      <sz val="10"/>
      <name val="Ebrima"/>
    </font>
    <font>
      <b/>
      <sz val="14"/>
      <color rgb="FF000000"/>
      <name val="Calibri"/>
      <family val="2"/>
    </font>
    <font>
      <b/>
      <sz val="11"/>
      <color rgb="FFFFFFFF"/>
      <name val="Ebrima"/>
    </font>
    <font>
      <b/>
      <sz val="11"/>
      <color rgb="FFFF0000"/>
      <name val="Calibri"/>
      <family val="2"/>
    </font>
    <font>
      <b/>
      <sz val="8"/>
      <color rgb="FFFF0000"/>
      <name val="Ebrima"/>
    </font>
    <font>
      <b/>
      <sz val="14"/>
      <color rgb="FF0070C0"/>
      <name val="Calibri"/>
      <family val="2"/>
    </font>
    <font>
      <sz val="10"/>
      <color theme="0"/>
      <name val="Ebrima"/>
    </font>
    <font>
      <sz val="11"/>
      <color theme="0"/>
      <name val="Ebrima"/>
    </font>
    <font>
      <sz val="10"/>
      <color rgb="FFFF0000"/>
      <name val="Ebrima"/>
    </font>
    <font>
      <sz val="11"/>
      <color rgb="FFFF0000"/>
      <name val="Ebrima"/>
    </font>
    <font>
      <b/>
      <i/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i/>
      <u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1"/>
    </font>
    <font>
      <u/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</font>
    <font>
      <sz val="10"/>
      <name val="Ebrima"/>
    </font>
    <font>
      <sz val="9"/>
      <name val="Ebrima"/>
    </font>
    <font>
      <b/>
      <sz val="9"/>
      <color indexed="81"/>
      <name val="Tahoma"/>
      <family val="2"/>
    </font>
    <font>
      <sz val="9"/>
      <color rgb="FFFF0000"/>
      <name val="Ebrima"/>
    </font>
  </fonts>
  <fills count="76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585858"/>
        <bgColor rgb="FFFFFFFF"/>
      </patternFill>
    </fill>
    <fill>
      <patternFill patternType="solid">
        <fgColor rgb="FFD8D8D8"/>
        <bgColor rgb="FFFFFFFF"/>
      </patternFill>
    </fill>
    <fill>
      <patternFill patternType="solid">
        <fgColor rgb="FFD8D8D8"/>
        <bgColor rgb="FFFFFFFF"/>
      </patternFill>
    </fill>
    <fill>
      <patternFill patternType="solid">
        <fgColor rgb="FFD8D8D8"/>
        <bgColor rgb="FFFFFFFF"/>
      </patternFill>
    </fill>
    <fill>
      <patternFill patternType="solid">
        <fgColor rgb="FFD8D8D8"/>
        <bgColor rgb="FFFFFFFF"/>
      </patternFill>
    </fill>
    <fill>
      <patternFill patternType="solid">
        <fgColor rgb="FFD8D8D8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FFFFFF"/>
      </patternFill>
    </fill>
    <fill>
      <patternFill patternType="solid">
        <fgColor rgb="FFD8D8D8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CCCCC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FFFFFF"/>
      </patternFill>
    </fill>
    <fill>
      <patternFill patternType="solid">
        <fgColor rgb="FF0000FF"/>
        <bgColor rgb="FFFFFFFF"/>
      </patternFill>
    </fill>
    <fill>
      <patternFill patternType="solid">
        <fgColor rgb="FFE0F1FD"/>
        <bgColor rgb="FFFFFFFF"/>
      </patternFill>
    </fill>
    <fill>
      <patternFill patternType="solid">
        <fgColor rgb="FF0000FF"/>
        <bgColor rgb="FFFFFFFF"/>
      </patternFill>
    </fill>
    <fill>
      <patternFill patternType="solid">
        <fgColor rgb="FFE0F1FD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D8D8D8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D8D8D8"/>
        <bgColor rgb="FFFFFFFF"/>
      </patternFill>
    </fill>
    <fill>
      <patternFill patternType="solid">
        <fgColor rgb="FFCCCCC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BFBFBF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FFFF3D"/>
        <bgColor rgb="FFFFFFFF"/>
      </patternFill>
    </fill>
    <fill>
      <patternFill patternType="solid">
        <fgColor rgb="FFFFFF3D"/>
        <bgColor rgb="FFFFFFFF"/>
      </patternFill>
    </fill>
    <fill>
      <patternFill patternType="solid">
        <fgColor rgb="FFFFFF3D"/>
        <bgColor rgb="FFFFFFFF"/>
      </patternFill>
    </fill>
    <fill>
      <patternFill patternType="solid">
        <fgColor rgb="FFFFFF3D"/>
        <bgColor rgb="FFFFFFFF"/>
      </patternFill>
    </fill>
    <fill>
      <patternFill patternType="solid">
        <fgColor rgb="FFFFFF3D"/>
        <bgColor rgb="FFFFFFFF"/>
      </patternFill>
    </fill>
    <fill>
      <patternFill patternType="solid">
        <fgColor rgb="FFBFBFBF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CE17C"/>
        <bgColor rgb="FFFFFFFF"/>
      </patternFill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D7D7D7"/>
        <bgColor indexed="64"/>
      </patternFill>
    </fill>
    <fill>
      <patternFill patternType="solid">
        <fgColor theme="0" tint="-0.14999847407452621"/>
        <bgColor indexed="64"/>
      </patternFill>
    </fill>
  </fills>
  <borders count="1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double">
        <color rgb="FFFFFFFF"/>
      </left>
      <right style="double">
        <color rgb="FFFFFFFF"/>
      </right>
      <top style="double">
        <color rgb="FFFFFFFF"/>
      </top>
      <bottom style="double">
        <color rgb="FFFFFFFF"/>
      </bottom>
      <diagonal/>
    </border>
    <border>
      <left style="double">
        <color rgb="FFFFFFFF"/>
      </left>
      <right style="double">
        <color rgb="FFFFFFFF"/>
      </right>
      <top style="double">
        <color rgb="FFFFFFFF"/>
      </top>
      <bottom style="double">
        <color rgb="FFFFFFFF"/>
      </bottom>
      <diagonal/>
    </border>
    <border>
      <left style="double">
        <color rgb="FFFFFFFF"/>
      </left>
      <right style="double">
        <color rgb="FFFFFFFF"/>
      </right>
      <top/>
      <bottom style="double">
        <color rgb="FFFFFFFF"/>
      </bottom>
      <diagonal/>
    </border>
    <border>
      <left style="double">
        <color rgb="FFFFFFFF"/>
      </left>
      <right style="double">
        <color rgb="FFFFFFFF"/>
      </right>
      <top/>
      <bottom style="double">
        <color rgb="FFFFFFF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double">
        <color rgb="FFFFFFFF"/>
      </right>
      <top/>
      <bottom style="double">
        <color rgb="FFFFFFFF"/>
      </bottom>
      <diagonal/>
    </border>
    <border>
      <left/>
      <right style="double">
        <color rgb="FFFFFFFF"/>
      </right>
      <top style="double">
        <color rgb="FFFFFFFF"/>
      </top>
      <bottom style="double">
        <color rgb="FFFFFFFF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/>
      <top/>
      <bottom/>
      <diagonal/>
    </border>
  </borders>
  <cellStyleXfs count="16">
    <xf numFmtId="0" fontId="0" fillId="0" borderId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4" fontId="1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0" fillId="0" borderId="77"/>
    <xf numFmtId="176" fontId="40" fillId="0" borderId="77" applyBorder="0" applyProtection="0"/>
    <xf numFmtId="9" fontId="40" fillId="0" borderId="77" applyBorder="0" applyProtection="0"/>
    <xf numFmtId="0" fontId="36" fillId="0" borderId="77"/>
    <xf numFmtId="178" fontId="36" fillId="0" borderId="77" applyFill="0" applyBorder="0" applyAlignment="0" applyProtection="0"/>
  </cellStyleXfs>
  <cellXfs count="50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0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 wrapText="1"/>
    </xf>
    <xf numFmtId="170" fontId="2" fillId="4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2" borderId="1" xfId="0" applyFont="1" applyFill="1" applyBorder="1" applyAlignment="1">
      <alignment vertical="center"/>
    </xf>
    <xf numFmtId="0" fontId="7" fillId="7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0" fontId="7" fillId="8" borderId="10" xfId="0" applyNumberFormat="1" applyFont="1" applyFill="1" applyBorder="1" applyAlignment="1">
      <alignment horizontal="center" vertical="center" wrapText="1"/>
    </xf>
    <xf numFmtId="0" fontId="5" fillId="10" borderId="12" xfId="0" applyFont="1" applyFill="1" applyBorder="1" applyAlignment="1">
      <alignment horizontal="center" vertical="center" wrapText="1"/>
    </xf>
    <xf numFmtId="2" fontId="5" fillId="10" borderId="12" xfId="0" applyNumberFormat="1" applyFont="1" applyFill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0" fontId="7" fillId="11" borderId="1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0" fontId="11" fillId="15" borderId="2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0" xfId="0" applyFont="1"/>
    <xf numFmtId="0" fontId="5" fillId="0" borderId="0" xfId="0" applyFont="1"/>
    <xf numFmtId="0" fontId="5" fillId="2" borderId="1" xfId="0" applyFont="1" applyFill="1" applyBorder="1"/>
    <xf numFmtId="0" fontId="6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2" fontId="2" fillId="19" borderId="25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6" fontId="6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1" fontId="14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14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173" fontId="3" fillId="0" borderId="0" xfId="0" applyNumberFormat="1" applyFont="1" applyAlignment="1">
      <alignment horizontal="center" vertical="center"/>
    </xf>
    <xf numFmtId="172" fontId="6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8" fontId="6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center"/>
    </xf>
    <xf numFmtId="2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left" vertical="center"/>
    </xf>
    <xf numFmtId="1" fontId="2" fillId="0" borderId="3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3" applyFont="1" applyAlignment="1">
      <alignment vertical="justify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175" fontId="6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2" fillId="2" borderId="77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3" borderId="89" xfId="0" applyFont="1" applyFill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 wrapText="1"/>
    </xf>
    <xf numFmtId="0" fontId="2" fillId="2" borderId="77" xfId="0" applyFont="1" applyFill="1" applyBorder="1" applyAlignment="1">
      <alignment horizontal="center" vertical="center" wrapText="1"/>
    </xf>
    <xf numFmtId="0" fontId="10" fillId="2" borderId="77" xfId="0" applyFont="1" applyFill="1" applyBorder="1" applyAlignment="1">
      <alignment horizontal="right" vertical="center" wrapText="1"/>
    </xf>
    <xf numFmtId="10" fontId="7" fillId="8" borderId="95" xfId="0" applyNumberFormat="1" applyFont="1" applyFill="1" applyBorder="1" applyAlignment="1">
      <alignment horizontal="center" vertical="center"/>
    </xf>
    <xf numFmtId="4" fontId="7" fillId="9" borderId="95" xfId="0" applyNumberFormat="1" applyFont="1" applyFill="1" applyBorder="1" applyAlignment="1">
      <alignment horizontal="center" vertical="center" wrapText="1"/>
    </xf>
    <xf numFmtId="10" fontId="7" fillId="8" borderId="89" xfId="0" applyNumberFormat="1" applyFont="1" applyFill="1" applyBorder="1" applyAlignment="1">
      <alignment horizontal="center" vertical="center"/>
    </xf>
    <xf numFmtId="4" fontId="7" fillId="9" borderId="73" xfId="0" applyNumberFormat="1" applyFont="1" applyFill="1" applyBorder="1" applyAlignment="1">
      <alignment horizontal="center" vertical="center" wrapText="1"/>
    </xf>
    <xf numFmtId="0" fontId="2" fillId="0" borderId="91" xfId="0" applyFont="1" applyBorder="1" applyAlignment="1">
      <alignment horizontal="center" vertical="center" wrapText="1"/>
    </xf>
    <xf numFmtId="10" fontId="7" fillId="8" borderId="10" xfId="4" applyNumberFormat="1" applyFont="1" applyFill="1" applyBorder="1" applyAlignment="1">
      <alignment horizontal="center" vertical="center" wrapText="1"/>
    </xf>
    <xf numFmtId="0" fontId="7" fillId="5" borderId="96" xfId="0" applyFont="1" applyFill="1" applyBorder="1" applyAlignment="1">
      <alignment horizontal="center" vertical="center" wrapText="1"/>
    </xf>
    <xf numFmtId="0" fontId="5" fillId="0" borderId="100" xfId="0" applyFont="1" applyBorder="1" applyAlignment="1">
      <alignment horizontal="center" vertical="center" wrapText="1"/>
    </xf>
    <xf numFmtId="0" fontId="7" fillId="11" borderId="101" xfId="0" applyFont="1" applyFill="1" applyBorder="1" applyAlignment="1">
      <alignment horizontal="center" vertical="center" wrapText="1"/>
    </xf>
    <xf numFmtId="0" fontId="7" fillId="12" borderId="102" xfId="0" applyFont="1" applyFill="1" applyBorder="1" applyAlignment="1">
      <alignment horizontal="center" vertical="center" wrapText="1"/>
    </xf>
    <xf numFmtId="0" fontId="7" fillId="10" borderId="1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vertical="center"/>
    </xf>
    <xf numFmtId="174" fontId="2" fillId="2" borderId="1" xfId="0" applyNumberFormat="1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10" fillId="17" borderId="23" xfId="0" applyFont="1" applyFill="1" applyBorder="1" applyAlignment="1">
      <alignment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12" borderId="14" xfId="0" applyFont="1" applyFill="1" applyBorder="1" applyAlignment="1">
      <alignment horizontal="center" vertical="center" wrapText="1"/>
    </xf>
    <xf numFmtId="170" fontId="2" fillId="2" borderId="77" xfId="0" applyNumberFormat="1" applyFont="1" applyFill="1" applyBorder="1" applyAlignment="1">
      <alignment horizontal="center" vertical="center" wrapText="1"/>
    </xf>
    <xf numFmtId="0" fontId="29" fillId="68" borderId="77" xfId="0" applyFont="1" applyFill="1" applyBorder="1" applyAlignment="1">
      <alignment vertical="center"/>
    </xf>
    <xf numFmtId="174" fontId="6" fillId="64" borderId="90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15" fillId="21" borderId="105" xfId="0" applyFont="1" applyFill="1" applyBorder="1" applyAlignment="1">
      <alignment horizontal="center" vertical="center" wrapText="1"/>
    </xf>
    <xf numFmtId="0" fontId="2" fillId="68" borderId="0" xfId="0" applyFont="1" applyFill="1" applyAlignment="1">
      <alignment vertical="center"/>
    </xf>
    <xf numFmtId="2" fontId="5" fillId="0" borderId="3" xfId="0" applyNumberFormat="1" applyFont="1" applyBorder="1" applyAlignment="1" applyProtection="1">
      <alignment horizontal="center" vertical="center" wrapText="1"/>
      <protection locked="0"/>
    </xf>
    <xf numFmtId="9" fontId="5" fillId="0" borderId="3" xfId="0" applyNumberFormat="1" applyFont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 applyProtection="1">
      <alignment horizontal="center" vertical="center" wrapText="1"/>
      <protection locked="0"/>
    </xf>
    <xf numFmtId="10" fontId="5" fillId="0" borderId="9" xfId="0" applyNumberFormat="1" applyFont="1" applyBorder="1" applyAlignment="1" applyProtection="1">
      <alignment horizontal="center" vertical="center" wrapText="1"/>
      <protection locked="0"/>
    </xf>
    <xf numFmtId="2" fontId="5" fillId="0" borderId="9" xfId="0" applyNumberFormat="1" applyFont="1" applyBorder="1" applyAlignment="1" applyProtection="1">
      <alignment horizontal="center" vertical="center" wrapText="1"/>
      <protection locked="0"/>
    </xf>
    <xf numFmtId="10" fontId="5" fillId="0" borderId="95" xfId="0" applyNumberFormat="1" applyFont="1" applyBorder="1" applyAlignment="1" applyProtection="1">
      <alignment horizontal="center" vertical="center" wrapText="1"/>
      <protection locked="0"/>
    </xf>
    <xf numFmtId="2" fontId="5" fillId="0" borderId="95" xfId="0" applyNumberFormat="1" applyFont="1" applyBorder="1" applyAlignment="1" applyProtection="1">
      <alignment horizontal="center" vertical="center" wrapText="1"/>
      <protection locked="0"/>
    </xf>
    <xf numFmtId="2" fontId="5" fillId="0" borderId="89" xfId="0" applyNumberFormat="1" applyFont="1" applyBorder="1" applyAlignment="1" applyProtection="1">
      <alignment horizontal="center" vertical="center" wrapText="1"/>
      <protection locked="0"/>
    </xf>
    <xf numFmtId="10" fontId="5" fillId="0" borderId="3" xfId="0" applyNumberFormat="1" applyFont="1" applyBorder="1" applyAlignment="1" applyProtection="1">
      <alignment horizontal="center" vertical="center" wrapText="1"/>
      <protection locked="0"/>
    </xf>
    <xf numFmtId="4" fontId="5" fillId="0" borderId="95" xfId="0" applyNumberFormat="1" applyFont="1" applyBorder="1" applyAlignment="1" applyProtection="1">
      <alignment horizontal="center" vertical="center" wrapText="1"/>
      <protection locked="0"/>
    </xf>
    <xf numFmtId="2" fontId="9" fillId="0" borderId="3" xfId="0" applyNumberFormat="1" applyFont="1" applyBorder="1" applyAlignment="1" applyProtection="1">
      <alignment horizontal="center" vertical="center" wrapText="1"/>
      <protection locked="0"/>
    </xf>
    <xf numFmtId="10" fontId="5" fillId="3" borderId="4" xfId="4" applyNumberFormat="1" applyFont="1" applyFill="1" applyBorder="1" applyAlignment="1" applyProtection="1">
      <alignment horizontal="center" vertical="center" wrapText="1"/>
      <protection locked="0"/>
    </xf>
    <xf numFmtId="2" fontId="5" fillId="10" borderId="12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00" xfId="0" applyNumberFormat="1" applyFont="1" applyBorder="1" applyAlignment="1" applyProtection="1">
      <alignment horizontal="center" vertical="center" wrapText="1"/>
      <protection locked="0"/>
    </xf>
    <xf numFmtId="2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7" xfId="0" applyNumberFormat="1" applyFont="1" applyBorder="1" applyAlignment="1" applyProtection="1">
      <alignment horizontal="center" vertical="center" wrapText="1"/>
      <protection locked="0"/>
    </xf>
    <xf numFmtId="10" fontId="5" fillId="0" borderId="11" xfId="0" applyNumberFormat="1" applyFont="1" applyBorder="1" applyAlignment="1" applyProtection="1">
      <alignment horizontal="center" vertical="center" wrapText="1"/>
      <protection locked="0"/>
    </xf>
    <xf numFmtId="10" fontId="6" fillId="0" borderId="16" xfId="0" applyNumberFormat="1" applyFont="1" applyBorder="1" applyAlignment="1" applyProtection="1">
      <alignment horizontal="center" vertical="center" wrapText="1"/>
      <protection locked="0"/>
    </xf>
    <xf numFmtId="2" fontId="5" fillId="13" borderId="18" xfId="0" applyNumberFormat="1" applyFont="1" applyFill="1" applyBorder="1" applyAlignment="1" applyProtection="1">
      <alignment horizontal="center" vertical="center" wrapText="1"/>
      <protection locked="0"/>
    </xf>
    <xf numFmtId="10" fontId="6" fillId="0" borderId="3" xfId="0" applyNumberFormat="1" applyFont="1" applyBorder="1" applyAlignment="1" applyProtection="1">
      <alignment horizontal="center" vertical="center" wrapText="1"/>
      <protection locked="0"/>
    </xf>
    <xf numFmtId="10" fontId="6" fillId="0" borderId="89" xfId="0" applyNumberFormat="1" applyFont="1" applyBorder="1" applyAlignment="1" applyProtection="1">
      <alignment horizontal="center" vertical="center" wrapText="1"/>
      <protection locked="0"/>
    </xf>
    <xf numFmtId="4" fontId="2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4" fontId="2" fillId="0" borderId="15" xfId="0" applyNumberFormat="1" applyFont="1" applyBorder="1" applyAlignment="1" applyProtection="1">
      <alignment horizontal="center" vertical="center" wrapText="1"/>
      <protection locked="0"/>
    </xf>
    <xf numFmtId="4" fontId="2" fillId="0" borderId="11" xfId="0" applyNumberFormat="1" applyFont="1" applyBorder="1" applyAlignment="1" applyProtection="1">
      <alignment horizontal="center" vertical="center" wrapText="1"/>
      <protection locked="0"/>
    </xf>
    <xf numFmtId="10" fontId="5" fillId="0" borderId="95" xfId="4" applyNumberFormat="1" applyFont="1" applyBorder="1" applyAlignment="1" applyProtection="1">
      <alignment horizontal="center" vertical="center" wrapText="1"/>
      <protection locked="0"/>
    </xf>
    <xf numFmtId="174" fontId="5" fillId="3" borderId="100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2" xfId="0" applyNumberFormat="1" applyFont="1" applyBorder="1" applyAlignment="1" applyProtection="1">
      <alignment horizontal="center" vertical="center" wrapText="1"/>
      <protection locked="0"/>
    </xf>
    <xf numFmtId="0" fontId="7" fillId="20" borderId="26" xfId="0" applyFont="1" applyFill="1" applyBorder="1" applyAlignment="1" applyProtection="1">
      <alignment horizontal="center" vertical="center" wrapText="1"/>
      <protection locked="0"/>
    </xf>
    <xf numFmtId="0" fontId="11" fillId="20" borderId="26" xfId="0" applyFont="1" applyFill="1" applyBorder="1" applyAlignment="1" applyProtection="1">
      <alignment horizontal="center" vertical="center" wrapText="1"/>
      <protection locked="0"/>
    </xf>
    <xf numFmtId="0" fontId="11" fillId="59" borderId="81" xfId="0" applyFont="1" applyFill="1" applyBorder="1" applyAlignment="1" applyProtection="1">
      <alignment horizontal="center" vertical="center" wrapText="1"/>
      <protection locked="0"/>
    </xf>
    <xf numFmtId="0" fontId="11" fillId="61" borderId="87" xfId="0" applyFont="1" applyFill="1" applyBorder="1" applyAlignment="1" applyProtection="1">
      <alignment horizontal="center" vertical="center" wrapText="1"/>
      <protection locked="0"/>
    </xf>
    <xf numFmtId="0" fontId="11" fillId="62" borderId="88" xfId="0" applyFont="1" applyFill="1" applyBorder="1" applyAlignment="1" applyProtection="1">
      <alignment horizontal="center" vertical="center" wrapText="1"/>
      <protection locked="0"/>
    </xf>
    <xf numFmtId="10" fontId="16" fillId="65" borderId="93" xfId="1" applyNumberFormat="1" applyFont="1" applyFill="1" applyBorder="1" applyAlignment="1" applyProtection="1">
      <alignment horizontal="center" vertical="center" wrapText="1"/>
      <protection locked="0"/>
    </xf>
    <xf numFmtId="0" fontId="11" fillId="66" borderId="94" xfId="0" applyFont="1" applyFill="1" applyBorder="1" applyAlignment="1" applyProtection="1">
      <alignment horizontal="center" vertical="center" wrapText="1"/>
      <protection locked="0"/>
    </xf>
    <xf numFmtId="0" fontId="6" fillId="24" borderId="30" xfId="0" applyFont="1" applyFill="1" applyBorder="1" applyAlignment="1" applyProtection="1">
      <alignment horizontal="center" vertical="center"/>
      <protection locked="0"/>
    </xf>
    <xf numFmtId="0" fontId="6" fillId="24" borderId="30" xfId="0" applyFont="1" applyFill="1" applyBorder="1" applyAlignment="1" applyProtection="1">
      <alignment horizontal="left" vertical="center" wrapText="1"/>
      <protection locked="0"/>
    </xf>
    <xf numFmtId="0" fontId="6" fillId="24" borderId="30" xfId="0" applyFont="1" applyFill="1" applyBorder="1" applyAlignment="1" applyProtection="1">
      <alignment horizontal="center" vertical="center" wrapText="1"/>
      <protection locked="0"/>
    </xf>
    <xf numFmtId="169" fontId="6" fillId="24" borderId="30" xfId="1" applyNumberFormat="1" applyFont="1" applyFill="1" applyBorder="1" applyAlignment="1" applyProtection="1">
      <alignment horizontal="center" vertical="center"/>
      <protection locked="0"/>
    </xf>
    <xf numFmtId="0" fontId="6" fillId="22" borderId="28" xfId="0" applyFont="1" applyFill="1" applyBorder="1" applyAlignment="1" applyProtection="1">
      <alignment horizontal="center" vertical="center"/>
      <protection locked="0"/>
    </xf>
    <xf numFmtId="0" fontId="6" fillId="22" borderId="28" xfId="0" applyFont="1" applyFill="1" applyBorder="1" applyAlignment="1" applyProtection="1">
      <alignment horizontal="left" vertical="center" wrapText="1"/>
      <protection locked="0"/>
    </xf>
    <xf numFmtId="0" fontId="6" fillId="22" borderId="28" xfId="0" applyFont="1" applyFill="1" applyBorder="1" applyAlignment="1" applyProtection="1">
      <alignment horizontal="center" vertical="center" wrapText="1"/>
      <protection locked="0"/>
    </xf>
    <xf numFmtId="169" fontId="6" fillId="22" borderId="28" xfId="1" applyNumberFormat="1" applyFont="1" applyFill="1" applyBorder="1" applyAlignment="1" applyProtection="1">
      <alignment horizontal="center" vertical="center"/>
      <protection locked="0"/>
    </xf>
    <xf numFmtId="169" fontId="15" fillId="23" borderId="29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20" xfId="0" applyFont="1" applyFill="1" applyBorder="1" applyAlignment="1" applyProtection="1">
      <alignment horizontal="center" vertical="center"/>
      <protection locked="0"/>
    </xf>
    <xf numFmtId="0" fontId="15" fillId="21" borderId="27" xfId="0" applyFont="1" applyFill="1" applyBorder="1" applyAlignment="1" applyProtection="1">
      <alignment horizontal="center" vertical="center" wrapText="1"/>
      <protection locked="0"/>
    </xf>
    <xf numFmtId="0" fontId="11" fillId="2" borderId="20" xfId="0" applyFont="1" applyFill="1" applyBorder="1" applyAlignment="1" applyProtection="1">
      <alignment horizontal="center" vertical="center" wrapText="1"/>
      <protection locked="0"/>
    </xf>
    <xf numFmtId="2" fontId="15" fillId="21" borderId="27" xfId="0" applyNumberFormat="1" applyFont="1" applyFill="1" applyBorder="1" applyAlignment="1" applyProtection="1">
      <alignment horizontal="center" vertical="center" wrapText="1"/>
      <protection locked="0"/>
    </xf>
    <xf numFmtId="7" fontId="7" fillId="8" borderId="95" xfId="1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68" borderId="0" xfId="0" applyFont="1" applyFill="1" applyAlignment="1">
      <alignment vertical="center"/>
    </xf>
    <xf numFmtId="0" fontId="31" fillId="68" borderId="77" xfId="0" applyFont="1" applyFill="1" applyBorder="1" applyAlignment="1">
      <alignment vertical="center"/>
    </xf>
    <xf numFmtId="0" fontId="32" fillId="68" borderId="77" xfId="0" applyFont="1" applyFill="1" applyBorder="1"/>
    <xf numFmtId="2" fontId="7" fillId="70" borderId="18" xfId="0" applyNumberFormat="1" applyFont="1" applyFill="1" applyBorder="1" applyAlignment="1" applyProtection="1">
      <alignment horizontal="center" vertical="center" wrapText="1"/>
      <protection locked="0"/>
    </xf>
    <xf numFmtId="0" fontId="34" fillId="72" borderId="0" xfId="0" applyFont="1" applyFill="1" applyAlignment="1">
      <alignment horizontal="center"/>
    </xf>
    <xf numFmtId="0" fontId="34" fillId="72" borderId="0" xfId="0" applyFont="1" applyFill="1"/>
    <xf numFmtId="0" fontId="35" fillId="71" borderId="95" xfId="0" applyFont="1" applyFill="1" applyBorder="1" applyAlignment="1">
      <alignment horizontal="center" vertical="center" wrapText="1"/>
    </xf>
    <xf numFmtId="0" fontId="36" fillId="72" borderId="95" xfId="0" applyFont="1" applyFill="1" applyBorder="1" applyAlignment="1">
      <alignment horizontal="center"/>
    </xf>
    <xf numFmtId="0" fontId="36" fillId="0" borderId="95" xfId="0" applyFont="1" applyBorder="1" applyAlignment="1" applyProtection="1">
      <alignment horizontal="center"/>
      <protection locked="0"/>
    </xf>
    <xf numFmtId="0" fontId="36" fillId="72" borderId="77" xfId="0" applyFont="1" applyFill="1" applyBorder="1" applyAlignment="1">
      <alignment horizontal="center"/>
    </xf>
    <xf numFmtId="0" fontId="36" fillId="72" borderId="77" xfId="0" applyFont="1" applyFill="1" applyBorder="1"/>
    <xf numFmtId="44" fontId="36" fillId="72" borderId="77" xfId="1" applyFont="1" applyFill="1" applyBorder="1" applyAlignment="1" applyProtection="1"/>
    <xf numFmtId="0" fontId="34" fillId="72" borderId="77" xfId="0" applyFont="1" applyFill="1" applyBorder="1"/>
    <xf numFmtId="0" fontId="34" fillId="72" borderId="77" xfId="0" applyFont="1" applyFill="1" applyBorder="1" applyAlignment="1">
      <alignment horizontal="center"/>
    </xf>
    <xf numFmtId="7" fontId="36" fillId="72" borderId="95" xfId="1" applyNumberFormat="1" applyFont="1" applyFill="1" applyBorder="1" applyAlignment="1" applyProtection="1"/>
    <xf numFmtId="0" fontId="6" fillId="0" borderId="95" xfId="0" applyFont="1" applyBorder="1" applyAlignment="1">
      <alignment horizontal="center" vertical="center" wrapText="1"/>
    </xf>
    <xf numFmtId="10" fontId="5" fillId="69" borderId="95" xfId="0" applyNumberFormat="1" applyFont="1" applyFill="1" applyBorder="1" applyAlignment="1">
      <alignment horizontal="center" vertical="center"/>
    </xf>
    <xf numFmtId="4" fontId="5" fillId="69" borderId="95" xfId="0" applyNumberFormat="1" applyFont="1" applyFill="1" applyBorder="1" applyAlignment="1">
      <alignment horizontal="center" vertical="center" wrapText="1"/>
    </xf>
    <xf numFmtId="174" fontId="5" fillId="0" borderId="2" xfId="4" applyNumberFormat="1" applyFont="1" applyBorder="1" applyAlignment="1" applyProtection="1">
      <alignment horizontal="center" vertical="center" wrapText="1"/>
      <protection locked="0"/>
    </xf>
    <xf numFmtId="4" fontId="30" fillId="68" borderId="0" xfId="0" applyNumberFormat="1" applyFont="1" applyFill="1" applyAlignment="1">
      <alignment horizontal="center"/>
    </xf>
    <xf numFmtId="172" fontId="6" fillId="0" borderId="3" xfId="0" applyNumberFormat="1" applyFont="1" applyBorder="1" applyAlignment="1">
      <alignment horizontal="center" vertical="center"/>
    </xf>
    <xf numFmtId="166" fontId="6" fillId="0" borderId="90" xfId="0" applyNumberFormat="1" applyFont="1" applyBorder="1" applyAlignment="1">
      <alignment horizontal="center" vertical="center"/>
    </xf>
    <xf numFmtId="0" fontId="4" fillId="0" borderId="77" xfId="0" applyFont="1" applyBorder="1" applyAlignment="1">
      <alignment horizontal="right" vertical="center"/>
    </xf>
    <xf numFmtId="0" fontId="7" fillId="7" borderId="8" xfId="0" applyFont="1" applyFill="1" applyBorder="1" applyAlignment="1">
      <alignment horizontal="center" vertical="center"/>
    </xf>
    <xf numFmtId="4" fontId="5" fillId="2" borderId="1" xfId="0" applyNumberFormat="1" applyFont="1" applyFill="1" applyBorder="1"/>
    <xf numFmtId="44" fontId="2" fillId="0" borderId="0" xfId="1" applyFont="1" applyAlignment="1">
      <alignment vertical="center"/>
    </xf>
    <xf numFmtId="10" fontId="5" fillId="68" borderId="89" xfId="0" applyNumberFormat="1" applyFont="1" applyFill="1" applyBorder="1" applyAlignment="1" applyProtection="1">
      <alignment horizontal="center" vertical="center" wrapText="1"/>
      <protection locked="0"/>
    </xf>
    <xf numFmtId="44" fontId="2" fillId="0" borderId="0" xfId="0" applyNumberFormat="1" applyFont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7" fillId="7" borderId="114" xfId="0" applyFont="1" applyFill="1" applyBorder="1" applyAlignment="1">
      <alignment horizontal="center" vertical="center"/>
    </xf>
    <xf numFmtId="0" fontId="6" fillId="0" borderId="95" xfId="0" applyFont="1" applyBorder="1" applyAlignment="1">
      <alignment horizontal="center" vertical="center"/>
    </xf>
    <xf numFmtId="174" fontId="6" fillId="64" borderId="76" xfId="0" applyNumberFormat="1" applyFont="1" applyFill="1" applyBorder="1" applyAlignment="1">
      <alignment horizontal="center" vertical="center"/>
    </xf>
    <xf numFmtId="0" fontId="11" fillId="2" borderId="95" xfId="0" applyFont="1" applyFill="1" applyBorder="1" applyAlignment="1">
      <alignment horizontal="center"/>
    </xf>
    <xf numFmtId="0" fontId="11" fillId="2" borderId="95" xfId="0" applyFont="1" applyFill="1" applyBorder="1" applyAlignment="1">
      <alignment horizontal="center" vertical="center"/>
    </xf>
    <xf numFmtId="0" fontId="11" fillId="2" borderId="95" xfId="0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justify"/>
    </xf>
    <xf numFmtId="0" fontId="5" fillId="0" borderId="77" xfId="0" applyFont="1" applyBorder="1" applyAlignment="1">
      <alignment horizontal="right" vertical="center"/>
    </xf>
    <xf numFmtId="2" fontId="6" fillId="0" borderId="77" xfId="0" applyNumberFormat="1" applyFont="1" applyBorder="1" applyAlignment="1">
      <alignment horizontal="center" vertical="center"/>
    </xf>
    <xf numFmtId="0" fontId="27" fillId="2" borderId="77" xfId="0" applyFont="1" applyFill="1" applyBorder="1" applyAlignment="1">
      <alignment horizontal="left" vertical="center" wrapText="1"/>
    </xf>
    <xf numFmtId="0" fontId="10" fillId="17" borderId="77" xfId="0" applyFont="1" applyFill="1" applyBorder="1" applyAlignment="1">
      <alignment vertical="center" wrapText="1"/>
    </xf>
    <xf numFmtId="7" fontId="7" fillId="8" borderId="77" xfId="1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0" fontId="5" fillId="0" borderId="4" xfId="4" applyNumberFormat="1" applyFont="1" applyFill="1" applyBorder="1" applyAlignment="1" applyProtection="1">
      <alignment horizontal="center" vertical="center" wrapText="1"/>
      <protection locked="0"/>
    </xf>
    <xf numFmtId="2" fontId="5" fillId="0" borderId="12" xfId="0" applyNumberFormat="1" applyFont="1" applyBorder="1" applyAlignment="1" applyProtection="1">
      <alignment horizontal="center" vertical="center" wrapText="1"/>
      <protection locked="0"/>
    </xf>
    <xf numFmtId="166" fontId="6" fillId="0" borderId="3" xfId="0" applyNumberFormat="1" applyFont="1" applyBorder="1" applyAlignment="1">
      <alignment horizontal="center" vertical="center" wrapText="1"/>
    </xf>
    <xf numFmtId="0" fontId="35" fillId="0" borderId="123" xfId="14" applyFont="1" applyBorder="1" applyAlignment="1">
      <alignment horizontal="center" vertical="center" wrapText="1"/>
    </xf>
    <xf numFmtId="0" fontId="42" fillId="0" borderId="124" xfId="14" applyFont="1" applyBorder="1" applyAlignment="1">
      <alignment horizontal="center" vertical="center" wrapText="1"/>
    </xf>
    <xf numFmtId="0" fontId="35" fillId="0" borderId="124" xfId="14" applyFont="1" applyBorder="1" applyAlignment="1">
      <alignment horizontal="center" vertical="center" wrapText="1"/>
    </xf>
    <xf numFmtId="0" fontId="35" fillId="0" borderId="125" xfId="14" applyFont="1" applyBorder="1" applyAlignment="1">
      <alignment horizontal="center" vertical="center" wrapText="1"/>
    </xf>
    <xf numFmtId="0" fontId="44" fillId="73" borderId="126" xfId="14" applyFont="1" applyFill="1" applyBorder="1" applyAlignment="1">
      <alignment horizontal="center" vertical="center" wrapText="1"/>
    </xf>
    <xf numFmtId="0" fontId="42" fillId="73" borderId="127" xfId="14" applyFont="1" applyFill="1" applyBorder="1" applyAlignment="1">
      <alignment horizontal="center" vertical="center" wrapText="1"/>
    </xf>
    <xf numFmtId="178" fontId="44" fillId="73" borderId="127" xfId="15" applyFont="1" applyFill="1" applyBorder="1" applyAlignment="1">
      <alignment horizontal="center" vertical="center" wrapText="1"/>
    </xf>
    <xf numFmtId="178" fontId="44" fillId="73" borderId="122" xfId="15" applyFont="1" applyFill="1" applyBorder="1" applyAlignment="1">
      <alignment vertical="center" wrapText="1"/>
    </xf>
    <xf numFmtId="0" fontId="36" fillId="0" borderId="123" xfId="14" applyBorder="1" applyAlignment="1">
      <alignment horizontal="center" vertical="center" wrapText="1"/>
    </xf>
    <xf numFmtId="0" fontId="36" fillId="0" borderId="124" xfId="14" applyBorder="1" applyAlignment="1">
      <alignment vertical="center" wrapText="1"/>
    </xf>
    <xf numFmtId="0" fontId="36" fillId="0" borderId="125" xfId="14" applyBorder="1" applyAlignment="1">
      <alignment horizontal="center" vertical="center" wrapText="1"/>
    </xf>
    <xf numFmtId="0" fontId="48" fillId="0" borderId="124" xfId="14" applyFont="1" applyBorder="1" applyAlignment="1">
      <alignment vertical="center" wrapText="1"/>
    </xf>
    <xf numFmtId="14" fontId="36" fillId="0" borderId="124" xfId="14" applyNumberFormat="1" applyBorder="1" applyAlignment="1">
      <alignment vertical="center" wrapText="1"/>
    </xf>
    <xf numFmtId="0" fontId="50" fillId="0" borderId="125" xfId="14" applyFont="1" applyBorder="1" applyAlignment="1">
      <alignment horizontal="center" vertical="center" wrapText="1"/>
    </xf>
    <xf numFmtId="0" fontId="49" fillId="0" borderId="124" xfId="14" applyFont="1" applyBorder="1" applyAlignment="1">
      <alignment vertical="center" wrapText="1"/>
    </xf>
    <xf numFmtId="0" fontId="51" fillId="0" borderId="125" xfId="14" applyFont="1" applyBorder="1" applyAlignment="1">
      <alignment horizontal="center" vertical="center" wrapText="1"/>
    </xf>
    <xf numFmtId="0" fontId="49" fillId="0" borderId="125" xfId="14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vertical="center"/>
    </xf>
    <xf numFmtId="179" fontId="2" fillId="2" borderId="1" xfId="0" applyNumberFormat="1" applyFont="1" applyFill="1" applyBorder="1" applyAlignment="1">
      <alignment vertical="center"/>
    </xf>
    <xf numFmtId="2" fontId="0" fillId="0" borderId="0" xfId="0" applyNumberFormat="1"/>
    <xf numFmtId="2" fontId="2" fillId="2" borderId="1" xfId="0" applyNumberFormat="1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0" fontId="32" fillId="68" borderId="0" xfId="0" applyNumberFormat="1" applyFont="1" applyFill="1"/>
    <xf numFmtId="14" fontId="48" fillId="0" borderId="124" xfId="14" applyNumberFormat="1" applyFont="1" applyBorder="1" applyAlignment="1">
      <alignment horizontal="left" vertical="center" wrapText="1"/>
    </xf>
    <xf numFmtId="4" fontId="4" fillId="8" borderId="10" xfId="0" applyNumberFormat="1" applyFont="1" applyFill="1" applyBorder="1" applyAlignment="1">
      <alignment horizontal="center" vertical="center" wrapText="1"/>
    </xf>
    <xf numFmtId="4" fontId="4" fillId="14" borderId="2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1" fillId="2" borderId="73" xfId="0" applyFont="1" applyFill="1" applyBorder="1" applyAlignment="1" applyProtection="1">
      <alignment horizontal="center" vertical="center"/>
      <protection locked="0"/>
    </xf>
    <xf numFmtId="0" fontId="0" fillId="67" borderId="0" xfId="0" applyFill="1" applyAlignment="1">
      <alignment horizontal="center" vertical="center"/>
    </xf>
    <xf numFmtId="0" fontId="0" fillId="67" borderId="77" xfId="0" applyFill="1" applyBorder="1" applyAlignment="1">
      <alignment vertical="center"/>
    </xf>
    <xf numFmtId="0" fontId="52" fillId="75" borderId="128" xfId="0" applyFont="1" applyFill="1" applyBorder="1" applyAlignment="1">
      <alignment horizontal="center" vertical="center"/>
    </xf>
    <xf numFmtId="0" fontId="52" fillId="75" borderId="128" xfId="0" applyFont="1" applyFill="1" applyBorder="1" applyAlignment="1">
      <alignment horizontal="center" vertical="center" wrapText="1"/>
    </xf>
    <xf numFmtId="0" fontId="2" fillId="0" borderId="0" xfId="3" applyFont="1" applyAlignment="1">
      <alignment vertical="justify"/>
    </xf>
    <xf numFmtId="180" fontId="6" fillId="22" borderId="28" xfId="1" applyNumberFormat="1" applyFont="1" applyFill="1" applyBorder="1" applyAlignment="1" applyProtection="1">
      <alignment horizontal="center" vertical="center"/>
      <protection locked="0"/>
    </xf>
    <xf numFmtId="0" fontId="11" fillId="15" borderId="89" xfId="0" applyFont="1" applyFill="1" applyBorder="1" applyAlignment="1">
      <alignment horizontal="center" vertical="center" wrapText="1"/>
    </xf>
    <xf numFmtId="181" fontId="6" fillId="0" borderId="91" xfId="0" applyNumberFormat="1" applyFont="1" applyBorder="1" applyAlignment="1">
      <alignment horizontal="left" vertical="center" wrapText="1"/>
    </xf>
    <xf numFmtId="181" fontId="6" fillId="0" borderId="3" xfId="1" applyNumberFormat="1" applyFont="1" applyBorder="1" applyAlignment="1">
      <alignment horizontal="center" vertical="center"/>
    </xf>
    <xf numFmtId="181" fontId="6" fillId="3" borderId="4" xfId="1" applyNumberFormat="1" applyFont="1" applyFill="1" applyBorder="1" applyAlignment="1">
      <alignment horizontal="center" vertical="center"/>
    </xf>
    <xf numFmtId="44" fontId="6" fillId="63" borderId="89" xfId="1" applyFont="1" applyFill="1" applyBorder="1" applyAlignment="1">
      <alignment horizontal="center" vertical="center"/>
    </xf>
    <xf numFmtId="44" fontId="6" fillId="56" borderId="80" xfId="1" applyFont="1" applyFill="1" applyBorder="1" applyAlignment="1">
      <alignment horizontal="center" vertical="center"/>
    </xf>
    <xf numFmtId="44" fontId="15" fillId="23" borderId="104" xfId="1" applyFont="1" applyFill="1" applyBorder="1" applyAlignment="1">
      <alignment horizontal="center" vertical="center" wrapText="1"/>
    </xf>
    <xf numFmtId="44" fontId="15" fillId="21" borderId="105" xfId="1" applyFont="1" applyFill="1" applyBorder="1" applyAlignment="1">
      <alignment horizontal="center" vertical="center" wrapText="1"/>
    </xf>
    <xf numFmtId="182" fontId="6" fillId="3" borderId="4" xfId="1" applyNumberFormat="1" applyFont="1" applyFill="1" applyBorder="1" applyAlignment="1">
      <alignment horizontal="center" vertical="center"/>
    </xf>
    <xf numFmtId="181" fontId="5" fillId="2" borderId="1" xfId="0" applyNumberFormat="1" applyFont="1" applyFill="1" applyBorder="1"/>
    <xf numFmtId="182" fontId="6" fillId="0" borderId="3" xfId="1" applyNumberFormat="1" applyFont="1" applyBorder="1" applyAlignment="1">
      <alignment horizontal="center" vertical="center"/>
    </xf>
    <xf numFmtId="0" fontId="5" fillId="68" borderId="2" xfId="0" applyFont="1" applyFill="1" applyBorder="1" applyAlignment="1">
      <alignment horizontal="center" vertical="center" wrapText="1"/>
    </xf>
    <xf numFmtId="2" fontId="5" fillId="68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68" borderId="3" xfId="0" applyFont="1" applyFill="1" applyBorder="1" applyAlignment="1">
      <alignment horizontal="center" vertical="center" wrapText="1"/>
    </xf>
    <xf numFmtId="2" fontId="9" fillId="68" borderId="3" xfId="0" applyNumberFormat="1" applyFont="1" applyFill="1" applyBorder="1" applyAlignment="1" applyProtection="1">
      <alignment horizontal="center" vertical="center" wrapText="1"/>
      <protection locked="0"/>
    </xf>
    <xf numFmtId="2" fontId="5" fillId="68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69" borderId="4" xfId="0" applyFont="1" applyFill="1" applyBorder="1" applyAlignment="1">
      <alignment horizontal="center" vertical="center" wrapText="1"/>
    </xf>
    <xf numFmtId="2" fontId="5" fillId="69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7" borderId="74" xfId="0" applyFont="1" applyFill="1" applyBorder="1" applyAlignment="1">
      <alignment horizontal="center" vertical="center" wrapText="1"/>
    </xf>
    <xf numFmtId="166" fontId="6" fillId="0" borderId="95" xfId="0" applyNumberFormat="1" applyFont="1" applyBorder="1" applyAlignment="1">
      <alignment horizontal="center" vertical="center"/>
    </xf>
    <xf numFmtId="4" fontId="4" fillId="18" borderId="95" xfId="0" applyNumberFormat="1" applyFont="1" applyFill="1" applyBorder="1" applyAlignment="1">
      <alignment horizontal="center" vertical="center"/>
    </xf>
    <xf numFmtId="0" fontId="53" fillId="69" borderId="77" xfId="0" applyFont="1" applyFill="1" applyBorder="1" applyAlignment="1">
      <alignment vertical="center"/>
    </xf>
    <xf numFmtId="4" fontId="23" fillId="69" borderId="77" xfId="0" applyNumberFormat="1" applyFont="1" applyFill="1" applyBorder="1" applyAlignment="1">
      <alignment horizontal="center" vertical="center" wrapText="1"/>
    </xf>
    <xf numFmtId="10" fontId="53" fillId="69" borderId="77" xfId="0" applyNumberFormat="1" applyFont="1" applyFill="1" applyBorder="1" applyAlignment="1">
      <alignment horizontal="center" vertical="center"/>
    </xf>
    <xf numFmtId="4" fontId="54" fillId="68" borderId="77" xfId="0" applyNumberFormat="1" applyFont="1" applyFill="1" applyBorder="1" applyAlignment="1">
      <alignment horizontal="center" vertical="center"/>
    </xf>
    <xf numFmtId="181" fontId="2" fillId="0" borderId="0" xfId="0" applyNumberFormat="1" applyFont="1" applyAlignment="1">
      <alignment vertical="center"/>
    </xf>
    <xf numFmtId="181" fontId="2" fillId="2" borderId="1" xfId="0" applyNumberFormat="1" applyFont="1" applyFill="1" applyBorder="1" applyAlignment="1">
      <alignment vertical="center"/>
    </xf>
    <xf numFmtId="4" fontId="5" fillId="0" borderId="24" xfId="0" applyNumberFormat="1" applyFont="1" applyBorder="1" applyAlignment="1" applyProtection="1">
      <alignment horizontal="center" vertical="center" wrapText="1"/>
      <protection locked="0"/>
    </xf>
    <xf numFmtId="2" fontId="6" fillId="0" borderId="0" xfId="0" applyNumberFormat="1" applyFont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73" fontId="6" fillId="0" borderId="3" xfId="0" applyNumberFormat="1" applyFont="1" applyBorder="1" applyAlignment="1">
      <alignment horizontal="center" vertical="center"/>
    </xf>
    <xf numFmtId="0" fontId="4" fillId="26" borderId="129" xfId="8" applyFont="1" applyFill="1" applyBorder="1" applyAlignment="1">
      <alignment horizontal="center" vertical="center" wrapText="1"/>
    </xf>
    <xf numFmtId="0" fontId="4" fillId="26" borderId="77" xfId="8" applyFont="1" applyFill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0" xfId="3" applyFont="1" applyAlignment="1">
      <alignment horizontal="center" vertical="justify"/>
    </xf>
    <xf numFmtId="0" fontId="7" fillId="5" borderId="57" xfId="0" applyFont="1" applyFill="1" applyBorder="1" applyAlignment="1">
      <alignment horizontal="center" vertical="center"/>
    </xf>
    <xf numFmtId="0" fontId="7" fillId="5" borderId="59" xfId="0" applyFont="1" applyFill="1" applyBorder="1" applyAlignment="1">
      <alignment horizontal="center" vertical="center"/>
    </xf>
    <xf numFmtId="0" fontId="8" fillId="27" borderId="31" xfId="0" applyFont="1" applyFill="1" applyBorder="1" applyAlignment="1">
      <alignment horizontal="center" vertical="center"/>
    </xf>
    <xf numFmtId="0" fontId="8" fillId="28" borderId="32" xfId="0" applyFont="1" applyFill="1" applyBorder="1" applyAlignment="1">
      <alignment horizontal="center" vertical="center"/>
    </xf>
    <xf numFmtId="0" fontId="6" fillId="0" borderId="108" xfId="0" applyFont="1" applyBorder="1" applyAlignment="1">
      <alignment horizontal="center" vertical="center"/>
    </xf>
    <xf numFmtId="0" fontId="6" fillId="0" borderId="110" xfId="0" applyFont="1" applyBorder="1" applyAlignment="1">
      <alignment horizontal="center" vertical="center"/>
    </xf>
    <xf numFmtId="0" fontId="2" fillId="0" borderId="115" xfId="0" applyFont="1" applyBorder="1" applyAlignment="1">
      <alignment horizontal="center" vertical="center" wrapText="1"/>
    </xf>
    <xf numFmtId="0" fontId="4" fillId="0" borderId="0" xfId="3" applyFont="1" applyAlignment="1">
      <alignment horizontal="center" vertical="justify"/>
    </xf>
    <xf numFmtId="0" fontId="10" fillId="25" borderId="76" xfId="0" applyFont="1" applyFill="1" applyBorder="1" applyAlignment="1">
      <alignment horizontal="center" vertical="center"/>
    </xf>
    <xf numFmtId="0" fontId="10" fillId="25" borderId="77" xfId="0" applyFont="1" applyFill="1" applyBorder="1" applyAlignment="1">
      <alignment horizontal="center" vertical="center"/>
    </xf>
    <xf numFmtId="0" fontId="37" fillId="72" borderId="95" xfId="0" applyFont="1" applyFill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36" fillId="72" borderId="95" xfId="0" applyFont="1" applyFill="1" applyBorder="1" applyAlignment="1" applyProtection="1">
      <alignment horizontal="left"/>
      <protection locked="0"/>
    </xf>
    <xf numFmtId="177" fontId="36" fillId="72" borderId="113" xfId="2" applyNumberFormat="1" applyFont="1" applyFill="1" applyBorder="1" applyAlignment="1" applyProtection="1">
      <alignment horizontal="center" vertical="center"/>
      <protection locked="0"/>
    </xf>
    <xf numFmtId="0" fontId="36" fillId="72" borderId="95" xfId="0" applyFont="1" applyFill="1" applyBorder="1" applyAlignment="1" applyProtection="1">
      <alignment horizontal="left" wrapText="1"/>
      <protection locked="0"/>
    </xf>
    <xf numFmtId="0" fontId="36" fillId="72" borderId="108" xfId="0" applyFont="1" applyFill="1" applyBorder="1" applyAlignment="1" applyProtection="1">
      <alignment horizontal="left" wrapText="1"/>
      <protection locked="0"/>
    </xf>
    <xf numFmtId="44" fontId="35" fillId="72" borderId="96" xfId="1" applyFont="1" applyFill="1" applyBorder="1" applyAlignment="1" applyProtection="1">
      <alignment horizontal="center" vertical="center"/>
      <protection locked="0"/>
    </xf>
    <xf numFmtId="44" fontId="35" fillId="72" borderId="97" xfId="1" applyFont="1" applyFill="1" applyBorder="1" applyAlignment="1" applyProtection="1">
      <alignment horizontal="center" vertical="center"/>
      <protection locked="0"/>
    </xf>
    <xf numFmtId="0" fontId="6" fillId="0" borderId="95" xfId="0" applyFont="1" applyBorder="1" applyAlignment="1">
      <alignment horizontal="left" vertical="center" wrapText="1"/>
    </xf>
    <xf numFmtId="0" fontId="41" fillId="72" borderId="95" xfId="0" applyFont="1" applyFill="1" applyBorder="1" applyAlignment="1">
      <alignment horizontal="left" vertical="top" wrapText="1"/>
    </xf>
    <xf numFmtId="176" fontId="35" fillId="72" borderId="95" xfId="0" applyNumberFormat="1" applyFont="1" applyFill="1" applyBorder="1" applyAlignment="1">
      <alignment horizontal="center"/>
    </xf>
    <xf numFmtId="0" fontId="37" fillId="72" borderId="95" xfId="0" applyFont="1" applyFill="1" applyBorder="1" applyAlignment="1">
      <alignment horizontal="left" vertical="top" wrapText="1"/>
    </xf>
    <xf numFmtId="44" fontId="35" fillId="72" borderId="95" xfId="1" applyFont="1" applyFill="1" applyBorder="1" applyAlignment="1" applyProtection="1">
      <alignment horizontal="center"/>
    </xf>
    <xf numFmtId="0" fontId="33" fillId="71" borderId="77" xfId="0" applyFont="1" applyFill="1" applyBorder="1" applyAlignment="1">
      <alignment horizontal="center"/>
    </xf>
    <xf numFmtId="0" fontId="38" fillId="71" borderId="95" xfId="0" applyFont="1" applyFill="1" applyBorder="1" applyAlignment="1">
      <alignment horizontal="center"/>
    </xf>
    <xf numFmtId="0" fontId="36" fillId="71" borderId="95" xfId="0" applyFont="1" applyFill="1" applyBorder="1" applyAlignment="1" applyProtection="1">
      <alignment horizontal="left"/>
      <protection locked="0"/>
    </xf>
    <xf numFmtId="0" fontId="36" fillId="71" borderId="95" xfId="0" applyFont="1" applyFill="1" applyBorder="1" applyAlignment="1" applyProtection="1">
      <alignment horizontal="center"/>
      <protection locked="0"/>
    </xf>
    <xf numFmtId="176" fontId="36" fillId="72" borderId="95" xfId="0" applyNumberFormat="1" applyFont="1" applyFill="1" applyBorder="1" applyAlignment="1" applyProtection="1">
      <alignment horizontal="center"/>
      <protection locked="0"/>
    </xf>
    <xf numFmtId="0" fontId="35" fillId="71" borderId="95" xfId="0" applyFont="1" applyFill="1" applyBorder="1" applyAlignment="1">
      <alignment horizontal="center" vertical="center"/>
    </xf>
    <xf numFmtId="0" fontId="35" fillId="71" borderId="95" xfId="0" applyFont="1" applyFill="1" applyBorder="1" applyAlignment="1">
      <alignment horizontal="center" vertical="center" wrapText="1"/>
    </xf>
    <xf numFmtId="0" fontId="39" fillId="72" borderId="108" xfId="0" applyFont="1" applyFill="1" applyBorder="1" applyAlignment="1">
      <alignment horizontal="center" wrapText="1"/>
    </xf>
    <xf numFmtId="0" fontId="39" fillId="72" borderId="110" xfId="0" applyFont="1" applyFill="1" applyBorder="1" applyAlignment="1">
      <alignment horizontal="center" wrapText="1"/>
    </xf>
    <xf numFmtId="44" fontId="36" fillId="72" borderId="95" xfId="1" applyFont="1" applyFill="1" applyBorder="1" applyAlignment="1" applyProtection="1">
      <alignment horizontal="center"/>
    </xf>
    <xf numFmtId="176" fontId="36" fillId="0" borderId="95" xfId="0" applyNumberFormat="1" applyFont="1" applyBorder="1" applyAlignment="1" applyProtection="1">
      <alignment horizontal="center"/>
      <protection locked="0"/>
    </xf>
    <xf numFmtId="0" fontId="5" fillId="50" borderId="63" xfId="0" applyFont="1" applyFill="1" applyBorder="1" applyAlignment="1">
      <alignment vertical="center" wrapText="1"/>
    </xf>
    <xf numFmtId="0" fontId="5" fillId="35" borderId="48" xfId="0" applyFont="1" applyFill="1" applyBorder="1" applyAlignment="1">
      <alignment vertical="center" wrapText="1"/>
    </xf>
    <xf numFmtId="0" fontId="7" fillId="5" borderId="98" xfId="0" applyFont="1" applyFill="1" applyBorder="1" applyAlignment="1">
      <alignment horizontal="center" vertical="center" wrapText="1"/>
    </xf>
    <xf numFmtId="0" fontId="7" fillId="6" borderId="99" xfId="0" applyFont="1" applyFill="1" applyBorder="1" applyAlignment="1">
      <alignment horizontal="center" vertical="center" wrapText="1"/>
    </xf>
    <xf numFmtId="0" fontId="6" fillId="0" borderId="100" xfId="0" applyFont="1" applyBorder="1" applyAlignment="1">
      <alignment horizontal="left" vertical="center" wrapText="1"/>
    </xf>
    <xf numFmtId="0" fontId="2" fillId="0" borderId="70" xfId="0" applyFont="1" applyBorder="1" applyAlignment="1">
      <alignment horizontal="left" vertical="center" wrapText="1"/>
    </xf>
    <xf numFmtId="0" fontId="2" fillId="0" borderId="71" xfId="0" applyFont="1" applyBorder="1" applyAlignment="1">
      <alignment horizontal="left" vertical="center" wrapText="1"/>
    </xf>
    <xf numFmtId="0" fontId="2" fillId="0" borderId="72" xfId="0" applyFont="1" applyBorder="1" applyAlignment="1">
      <alignment horizontal="left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39" borderId="52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23" fillId="41" borderId="74" xfId="0" applyFont="1" applyFill="1" applyBorder="1" applyAlignment="1">
      <alignment horizontal="center" vertical="center" wrapText="1"/>
    </xf>
    <xf numFmtId="0" fontId="23" fillId="41" borderId="75" xfId="0" applyFont="1" applyFill="1" applyBorder="1" applyAlignment="1">
      <alignment horizontal="center" vertical="center" wrapText="1"/>
    </xf>
    <xf numFmtId="0" fontId="23" fillId="41" borderId="56" xfId="0" applyFont="1" applyFill="1" applyBorder="1" applyAlignment="1">
      <alignment horizontal="center" vertical="center" wrapText="1"/>
    </xf>
    <xf numFmtId="0" fontId="26" fillId="67" borderId="77" xfId="0" applyFont="1" applyFill="1" applyBorder="1" applyAlignment="1">
      <alignment horizontal="left" vertical="center" wrapText="1"/>
    </xf>
    <xf numFmtId="0" fontId="43" fillId="67" borderId="77" xfId="0" applyFont="1" applyFill="1" applyBorder="1" applyAlignment="1">
      <alignment horizontal="left" wrapText="1"/>
    </xf>
    <xf numFmtId="0" fontId="5" fillId="0" borderId="64" xfId="0" applyFont="1" applyBorder="1" applyAlignment="1">
      <alignment horizontal="center" vertical="center" wrapText="1"/>
    </xf>
    <xf numFmtId="0" fontId="5" fillId="0" borderId="76" xfId="0" applyFont="1" applyBorder="1" applyAlignment="1">
      <alignment horizontal="center" vertical="center" wrapText="1"/>
    </xf>
    <xf numFmtId="0" fontId="5" fillId="0" borderId="90" xfId="0" applyFont="1" applyBorder="1" applyAlignment="1">
      <alignment horizontal="center" vertical="center" wrapText="1"/>
    </xf>
    <xf numFmtId="4" fontId="7" fillId="8" borderId="92" xfId="0" applyNumberFormat="1" applyFont="1" applyFill="1" applyBorder="1" applyAlignment="1">
      <alignment horizontal="right" vertical="center" wrapText="1"/>
    </xf>
    <xf numFmtId="4" fontId="7" fillId="8" borderId="48" xfId="0" applyNumberFormat="1" applyFont="1" applyFill="1" applyBorder="1" applyAlignment="1">
      <alignment horizontal="right" vertical="center" wrapText="1"/>
    </xf>
    <xf numFmtId="4" fontId="7" fillId="8" borderId="20" xfId="0" applyNumberFormat="1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64" xfId="0" applyFont="1" applyBorder="1" applyAlignment="1">
      <alignment horizontal="left" vertical="center" wrapText="1"/>
    </xf>
    <xf numFmtId="0" fontId="2" fillId="0" borderId="65" xfId="0" applyFont="1" applyBorder="1" applyAlignment="1">
      <alignment horizontal="left" vertical="center" wrapText="1"/>
    </xf>
    <xf numFmtId="0" fontId="2" fillId="0" borderId="69" xfId="0" applyFont="1" applyBorder="1" applyAlignment="1">
      <alignment horizontal="left" vertical="center" wrapText="1"/>
    </xf>
    <xf numFmtId="0" fontId="2" fillId="0" borderId="92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5" fillId="0" borderId="70" xfId="0" applyFont="1" applyBorder="1" applyAlignment="1">
      <alignment vertical="center" wrapText="1"/>
    </xf>
    <xf numFmtId="0" fontId="5" fillId="0" borderId="72" xfId="0" applyFont="1" applyBorder="1" applyAlignment="1">
      <alignment vertical="center" wrapText="1"/>
    </xf>
    <xf numFmtId="0" fontId="10" fillId="17" borderId="65" xfId="0" applyFont="1" applyFill="1" applyBorder="1" applyAlignment="1">
      <alignment horizontal="right" vertical="center" wrapText="1"/>
    </xf>
    <xf numFmtId="0" fontId="10" fillId="17" borderId="69" xfId="0" applyFont="1" applyFill="1" applyBorder="1" applyAlignment="1">
      <alignment horizontal="right" vertical="center" wrapText="1"/>
    </xf>
    <xf numFmtId="0" fontId="4" fillId="51" borderId="74" xfId="0" applyFont="1" applyFill="1" applyBorder="1" applyAlignment="1">
      <alignment horizontal="center" vertical="center" wrapText="1"/>
    </xf>
    <xf numFmtId="0" fontId="4" fillId="51" borderId="75" xfId="0" applyFont="1" applyFill="1" applyBorder="1" applyAlignment="1">
      <alignment horizontal="center" vertical="center" wrapText="1"/>
    </xf>
    <xf numFmtId="0" fontId="4" fillId="51" borderId="56" xfId="0" applyFont="1" applyFill="1" applyBorder="1" applyAlignment="1">
      <alignment horizontal="center" vertical="center" wrapText="1"/>
    </xf>
    <xf numFmtId="0" fontId="5" fillId="0" borderId="92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6" fillId="0" borderId="111" xfId="0" applyFont="1" applyBorder="1" applyAlignment="1">
      <alignment horizontal="left" vertical="center" wrapText="1"/>
    </xf>
    <xf numFmtId="0" fontId="6" fillId="0" borderId="112" xfId="0" applyFont="1" applyBorder="1" applyAlignment="1">
      <alignment horizontal="left" vertical="center" wrapText="1"/>
    </xf>
    <xf numFmtId="0" fontId="6" fillId="0" borderId="108" xfId="0" applyFont="1" applyBorder="1" applyAlignment="1" applyProtection="1">
      <alignment horizontal="left" vertical="center" wrapText="1"/>
      <protection locked="0"/>
    </xf>
    <xf numFmtId="0" fontId="6" fillId="0" borderId="109" xfId="0" applyFont="1" applyBorder="1" applyAlignment="1" applyProtection="1">
      <alignment horizontal="left" vertical="center" wrapText="1"/>
      <protection locked="0"/>
    </xf>
    <xf numFmtId="0" fontId="6" fillId="0" borderId="110" xfId="0" applyFont="1" applyBorder="1" applyAlignment="1" applyProtection="1">
      <alignment horizontal="left" vertical="center" wrapText="1"/>
      <protection locked="0"/>
    </xf>
    <xf numFmtId="0" fontId="22" fillId="0" borderId="92" xfId="0" applyFont="1" applyBorder="1" applyAlignment="1">
      <alignment vertical="center" wrapText="1"/>
    </xf>
    <xf numFmtId="0" fontId="22" fillId="0" borderId="20" xfId="0" applyFont="1" applyBorder="1" applyAlignment="1">
      <alignment vertical="center" wrapText="1"/>
    </xf>
    <xf numFmtId="0" fontId="4" fillId="2" borderId="65" xfId="0" applyFont="1" applyFill="1" applyBorder="1" applyAlignment="1">
      <alignment horizontal="right" vertical="center" wrapText="1"/>
    </xf>
    <xf numFmtId="0" fontId="4" fillId="2" borderId="69" xfId="0" applyFont="1" applyFill="1" applyBorder="1" applyAlignment="1">
      <alignment horizontal="right" vertical="center" wrapText="1"/>
    </xf>
    <xf numFmtId="0" fontId="4" fillId="41" borderId="74" xfId="0" applyFont="1" applyFill="1" applyBorder="1" applyAlignment="1">
      <alignment horizontal="center" vertical="center" wrapText="1"/>
    </xf>
    <xf numFmtId="0" fontId="4" fillId="41" borderId="75" xfId="0" applyFont="1" applyFill="1" applyBorder="1" applyAlignment="1">
      <alignment horizontal="center" vertical="center" wrapText="1"/>
    </xf>
    <xf numFmtId="0" fontId="4" fillId="41" borderId="56" xfId="0" applyFont="1" applyFill="1" applyBorder="1" applyAlignment="1">
      <alignment horizontal="center" vertical="center" wrapText="1"/>
    </xf>
    <xf numFmtId="0" fontId="4" fillId="5" borderId="74" xfId="0" applyFont="1" applyFill="1" applyBorder="1" applyAlignment="1">
      <alignment horizontal="center" vertical="center" wrapText="1"/>
    </xf>
    <xf numFmtId="0" fontId="4" fillId="5" borderId="75" xfId="0" applyFont="1" applyFill="1" applyBorder="1" applyAlignment="1">
      <alignment horizontal="center" vertical="center" wrapText="1"/>
    </xf>
    <xf numFmtId="0" fontId="4" fillId="5" borderId="56" xfId="0" applyFont="1" applyFill="1" applyBorder="1" applyAlignment="1">
      <alignment horizontal="center" vertical="center" wrapText="1"/>
    </xf>
    <xf numFmtId="0" fontId="6" fillId="0" borderId="108" xfId="0" applyFont="1" applyBorder="1" applyAlignment="1">
      <alignment horizontal="left" vertical="center" wrapText="1"/>
    </xf>
    <xf numFmtId="0" fontId="6" fillId="0" borderId="110" xfId="0" applyFont="1" applyBorder="1" applyAlignment="1">
      <alignment horizontal="left" vertical="center" wrapText="1"/>
    </xf>
    <xf numFmtId="0" fontId="4" fillId="51" borderId="66" xfId="0" applyFont="1" applyFill="1" applyBorder="1" applyAlignment="1">
      <alignment horizontal="center" vertical="center" wrapText="1"/>
    </xf>
    <xf numFmtId="0" fontId="4" fillId="52" borderId="67" xfId="0" applyFont="1" applyFill="1" applyBorder="1" applyAlignment="1">
      <alignment horizontal="center" vertical="center" wrapText="1"/>
    </xf>
    <xf numFmtId="0" fontId="4" fillId="53" borderId="68" xfId="0" applyFont="1" applyFill="1" applyBorder="1" applyAlignment="1">
      <alignment horizontal="center" vertical="center" wrapText="1"/>
    </xf>
    <xf numFmtId="0" fontId="8" fillId="39" borderId="52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69" borderId="4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6" fillId="0" borderId="106" xfId="0" applyFont="1" applyBorder="1" applyAlignment="1">
      <alignment horizontal="left" vertical="center" wrapText="1"/>
    </xf>
    <xf numFmtId="0" fontId="6" fillId="0" borderId="107" xfId="0" applyFont="1" applyBorder="1" applyAlignment="1">
      <alignment horizontal="left" vertical="center" wrapText="1"/>
    </xf>
    <xf numFmtId="0" fontId="5" fillId="68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47" borderId="60" xfId="0" applyFont="1" applyFill="1" applyBorder="1" applyAlignment="1">
      <alignment horizontal="left" vertical="center" wrapText="1"/>
    </xf>
    <xf numFmtId="0" fontId="5" fillId="48" borderId="61" xfId="0" applyFont="1" applyFill="1" applyBorder="1" applyAlignment="1">
      <alignment horizontal="left" vertical="center" wrapText="1"/>
    </xf>
    <xf numFmtId="0" fontId="5" fillId="49" borderId="62" xfId="0" applyFont="1" applyFill="1" applyBorder="1" applyAlignment="1">
      <alignment horizontal="left" vertical="center" wrapText="1"/>
    </xf>
    <xf numFmtId="0" fontId="5" fillId="50" borderId="63" xfId="0" applyFont="1" applyFill="1" applyBorder="1" applyAlignment="1">
      <alignment horizontal="left" vertical="center" wrapText="1"/>
    </xf>
    <xf numFmtId="0" fontId="5" fillId="35" borderId="48" xfId="0" applyFont="1" applyFill="1" applyBorder="1" applyAlignment="1">
      <alignment horizontal="left" vertical="center" wrapText="1"/>
    </xf>
    <xf numFmtId="0" fontId="5" fillId="13" borderId="18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95" xfId="0" applyFont="1" applyBorder="1" applyAlignment="1">
      <alignment vertical="center" wrapText="1"/>
    </xf>
    <xf numFmtId="0" fontId="5" fillId="3" borderId="89" xfId="0" applyFont="1" applyFill="1" applyBorder="1" applyAlignment="1">
      <alignment vertical="center" wrapText="1"/>
    </xf>
    <xf numFmtId="0" fontId="27" fillId="2" borderId="65" xfId="0" applyFont="1" applyFill="1" applyBorder="1" applyAlignment="1">
      <alignment horizontal="left" vertical="center" wrapText="1"/>
    </xf>
    <xf numFmtId="0" fontId="4" fillId="29" borderId="33" xfId="0" applyFont="1" applyFill="1" applyBorder="1" applyAlignment="1">
      <alignment horizontal="center" vertical="center" wrapText="1"/>
    </xf>
    <xf numFmtId="0" fontId="4" fillId="30" borderId="34" xfId="0" applyFont="1" applyFill="1" applyBorder="1" applyAlignment="1">
      <alignment horizontal="center" vertical="center" wrapText="1"/>
    </xf>
    <xf numFmtId="0" fontId="4" fillId="31" borderId="35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vertical="center" wrapText="1"/>
    </xf>
    <xf numFmtId="0" fontId="2" fillId="0" borderId="37" xfId="0" applyFont="1" applyBorder="1" applyAlignment="1">
      <alignment vertical="center" wrapText="1"/>
    </xf>
    <xf numFmtId="0" fontId="2" fillId="0" borderId="38" xfId="0" applyFont="1" applyBorder="1" applyAlignment="1">
      <alignment vertical="center" wrapText="1"/>
    </xf>
    <xf numFmtId="0" fontId="2" fillId="0" borderId="39" xfId="0" applyFont="1" applyBorder="1" applyAlignment="1" applyProtection="1">
      <alignment vertical="center" wrapText="1"/>
      <protection locked="0"/>
    </xf>
    <xf numFmtId="0" fontId="2" fillId="0" borderId="40" xfId="0" applyFont="1" applyBorder="1" applyAlignment="1" applyProtection="1">
      <alignment vertical="center" wrapText="1"/>
      <protection locked="0"/>
    </xf>
    <xf numFmtId="0" fontId="2" fillId="0" borderId="41" xfId="0" applyFont="1" applyBorder="1" applyAlignment="1" applyProtection="1">
      <alignment vertical="center" wrapText="1"/>
      <protection locked="0"/>
    </xf>
    <xf numFmtId="0" fontId="2" fillId="0" borderId="42" xfId="0" applyFont="1" applyBorder="1" applyAlignment="1" applyProtection="1">
      <alignment vertical="center" wrapText="1"/>
      <protection locked="0"/>
    </xf>
    <xf numFmtId="0" fontId="2" fillId="0" borderId="43" xfId="0" applyFont="1" applyBorder="1" applyAlignment="1" applyProtection="1">
      <alignment vertical="center" wrapText="1"/>
      <protection locked="0"/>
    </xf>
    <xf numFmtId="0" fontId="2" fillId="0" borderId="44" xfId="0" applyFont="1" applyBorder="1" applyAlignment="1" applyProtection="1">
      <alignment vertical="center" wrapText="1"/>
      <protection locked="0"/>
    </xf>
    <xf numFmtId="0" fontId="4" fillId="32" borderId="45" xfId="0" applyFont="1" applyFill="1" applyBorder="1" applyAlignment="1">
      <alignment horizontal="center" vertical="center" wrapText="1"/>
    </xf>
    <xf numFmtId="0" fontId="4" fillId="33" borderId="46" xfId="0" applyFont="1" applyFill="1" applyBorder="1" applyAlignment="1">
      <alignment horizontal="center" vertical="center" wrapText="1"/>
    </xf>
    <xf numFmtId="0" fontId="4" fillId="34" borderId="47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9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54" borderId="92" xfId="0" applyFont="1" applyFill="1" applyBorder="1" applyAlignment="1">
      <alignment horizontal="right" vertical="center" wrapText="1"/>
    </xf>
    <xf numFmtId="0" fontId="4" fillId="54" borderId="48" xfId="0" applyFont="1" applyFill="1" applyBorder="1" applyAlignment="1">
      <alignment horizontal="right" vertical="center" wrapText="1"/>
    </xf>
    <xf numFmtId="0" fontId="4" fillId="54" borderId="20" xfId="0" applyFont="1" applyFill="1" applyBorder="1" applyAlignment="1">
      <alignment horizontal="right" vertical="center" wrapText="1"/>
    </xf>
    <xf numFmtId="0" fontId="4" fillId="55" borderId="74" xfId="0" applyFont="1" applyFill="1" applyBorder="1" applyAlignment="1">
      <alignment horizontal="right" vertical="center" wrapText="1"/>
    </xf>
    <xf numFmtId="0" fontId="4" fillId="55" borderId="75" xfId="0" applyFont="1" applyFill="1" applyBorder="1" applyAlignment="1">
      <alignment horizontal="right" vertical="center" wrapText="1"/>
    </xf>
    <xf numFmtId="0" fontId="4" fillId="55" borderId="56" xfId="0" applyFont="1" applyFill="1" applyBorder="1" applyAlignment="1">
      <alignment horizontal="right" vertical="center" wrapText="1"/>
    </xf>
    <xf numFmtId="0" fontId="6" fillId="0" borderId="92" xfId="0" applyFont="1" applyBorder="1" applyAlignment="1" applyProtection="1">
      <alignment horizontal="left" vertical="center" wrapText="1"/>
      <protection locked="0"/>
    </xf>
    <xf numFmtId="0" fontId="6" fillId="0" borderId="48" xfId="0" applyFont="1" applyBorder="1" applyAlignment="1" applyProtection="1">
      <alignment horizontal="left" vertical="center" wrapText="1"/>
      <protection locked="0"/>
    </xf>
    <xf numFmtId="0" fontId="6" fillId="0" borderId="20" xfId="0" applyFont="1" applyBorder="1" applyAlignment="1" applyProtection="1">
      <alignment horizontal="left" vertical="center" wrapText="1"/>
      <protection locked="0"/>
    </xf>
    <xf numFmtId="0" fontId="7" fillId="44" borderId="57" xfId="0" applyFont="1" applyFill="1" applyBorder="1" applyAlignment="1">
      <alignment horizontal="center" vertical="center" wrapText="1"/>
    </xf>
    <xf numFmtId="0" fontId="7" fillId="45" borderId="58" xfId="0" applyFont="1" applyFill="1" applyBorder="1" applyAlignment="1">
      <alignment horizontal="center" vertical="center" wrapText="1"/>
    </xf>
    <xf numFmtId="0" fontId="7" fillId="46" borderId="59" xfId="0" applyFont="1" applyFill="1" applyBorder="1" applyAlignment="1">
      <alignment horizontal="center" vertical="center" wrapText="1"/>
    </xf>
    <xf numFmtId="0" fontId="20" fillId="41" borderId="54" xfId="0" applyFont="1" applyFill="1" applyBorder="1" applyAlignment="1">
      <alignment horizontal="center" vertical="center" wrapText="1"/>
    </xf>
    <xf numFmtId="0" fontId="7" fillId="42" borderId="55" xfId="0" applyFont="1" applyFill="1" applyBorder="1" applyAlignment="1">
      <alignment horizontal="center" vertical="center" wrapText="1"/>
    </xf>
    <xf numFmtId="0" fontId="7" fillId="43" borderId="56" xfId="0" applyFont="1" applyFill="1" applyBorder="1" applyAlignment="1">
      <alignment horizontal="center" vertical="center" wrapText="1"/>
    </xf>
    <xf numFmtId="0" fontId="10" fillId="17" borderId="23" xfId="0" applyFont="1" applyFill="1" applyBorder="1" applyAlignment="1">
      <alignment horizontal="right" vertical="center" wrapText="1"/>
    </xf>
    <xf numFmtId="0" fontId="10" fillId="40" borderId="53" xfId="0" applyFont="1" applyFill="1" applyBorder="1" applyAlignment="1">
      <alignment horizontal="right" vertical="center" wrapText="1"/>
    </xf>
    <xf numFmtId="0" fontId="5" fillId="47" borderId="60" xfId="0" applyFont="1" applyFill="1" applyBorder="1" applyAlignment="1">
      <alignment vertical="center" wrapText="1"/>
    </xf>
    <xf numFmtId="0" fontId="5" fillId="48" borderId="61" xfId="0" applyFont="1" applyFill="1" applyBorder="1" applyAlignment="1">
      <alignment vertical="center" wrapText="1"/>
    </xf>
    <xf numFmtId="0" fontId="5" fillId="0" borderId="63" xfId="0" applyFont="1" applyBorder="1" applyAlignment="1">
      <alignment vertical="center" wrapText="1"/>
    </xf>
    <xf numFmtId="0" fontId="5" fillId="0" borderId="48" xfId="0" applyFont="1" applyBorder="1" applyAlignment="1">
      <alignment vertical="center" wrapText="1"/>
    </xf>
    <xf numFmtId="4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5" fillId="35" borderId="48" xfId="0" applyFont="1" applyFill="1" applyBorder="1" applyAlignment="1">
      <alignment horizontal="center" vertical="center" wrapText="1"/>
    </xf>
    <xf numFmtId="0" fontId="5" fillId="13" borderId="18" xfId="0" applyFont="1" applyFill="1" applyBorder="1" applyAlignment="1">
      <alignment horizontal="center" vertical="center" wrapText="1"/>
    </xf>
    <xf numFmtId="170" fontId="5" fillId="3" borderId="4" xfId="0" applyNumberFormat="1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0" fontId="31" fillId="2" borderId="77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70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7" fillId="36" borderId="49" xfId="0" applyFont="1" applyFill="1" applyBorder="1" applyAlignment="1">
      <alignment horizontal="center" vertical="center" wrapText="1"/>
    </xf>
    <xf numFmtId="0" fontId="7" fillId="37" borderId="50" xfId="0" applyFont="1" applyFill="1" applyBorder="1" applyAlignment="1">
      <alignment horizontal="center" vertical="center" wrapText="1"/>
    </xf>
    <xf numFmtId="0" fontId="7" fillId="38" borderId="51" xfId="0" applyFont="1" applyFill="1" applyBorder="1" applyAlignment="1">
      <alignment horizontal="center" vertical="center" wrapText="1"/>
    </xf>
    <xf numFmtId="0" fontId="7" fillId="5" borderId="74" xfId="0" applyFont="1" applyFill="1" applyBorder="1" applyAlignment="1">
      <alignment horizontal="center" vertical="center" wrapText="1"/>
    </xf>
    <xf numFmtId="0" fontId="7" fillId="5" borderId="56" xfId="0" applyFont="1" applyFill="1" applyBorder="1" applyAlignment="1">
      <alignment horizontal="center" vertical="center" wrapText="1"/>
    </xf>
    <xf numFmtId="0" fontId="10" fillId="41" borderId="54" xfId="0" applyFont="1" applyFill="1" applyBorder="1" applyAlignment="1">
      <alignment horizontal="center" vertical="center" wrapText="1"/>
    </xf>
    <xf numFmtId="0" fontId="10" fillId="42" borderId="55" xfId="0" applyFont="1" applyFill="1" applyBorder="1" applyAlignment="1">
      <alignment horizontal="center" vertical="center" wrapText="1"/>
    </xf>
    <xf numFmtId="0" fontId="10" fillId="43" borderId="5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92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4" fillId="17" borderId="23" xfId="0" applyFont="1" applyFill="1" applyBorder="1" applyAlignment="1">
      <alignment horizontal="right" vertical="center" wrapText="1"/>
    </xf>
    <xf numFmtId="0" fontId="4" fillId="40" borderId="53" xfId="0" applyFont="1" applyFill="1" applyBorder="1" applyAlignment="1">
      <alignment horizontal="right" vertical="center" wrapText="1"/>
    </xf>
    <xf numFmtId="0" fontId="2" fillId="4" borderId="5" xfId="0" applyFont="1" applyFill="1" applyBorder="1" applyAlignment="1">
      <alignment horizontal="center" vertical="center"/>
    </xf>
    <xf numFmtId="0" fontId="7" fillId="41" borderId="54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7" fillId="39" borderId="52" xfId="0" applyFont="1" applyFill="1" applyBorder="1" applyAlignment="1">
      <alignment horizontal="center" vertical="center" wrapText="1"/>
    </xf>
    <xf numFmtId="0" fontId="5" fillId="68" borderId="2" xfId="0" applyFont="1" applyFill="1" applyBorder="1" applyAlignment="1">
      <alignment horizontal="left" vertical="center" wrapText="1"/>
    </xf>
    <xf numFmtId="0" fontId="4" fillId="41" borderId="95" xfId="0" applyFont="1" applyFill="1" applyBorder="1" applyAlignment="1">
      <alignment horizontal="center" vertical="center" wrapText="1"/>
    </xf>
    <xf numFmtId="0" fontId="4" fillId="42" borderId="95" xfId="0" applyFont="1" applyFill="1" applyBorder="1" applyAlignment="1">
      <alignment horizontal="center" vertical="center" wrapText="1"/>
    </xf>
    <xf numFmtId="0" fontId="11" fillId="16" borderId="92" xfId="0" applyFont="1" applyFill="1" applyBorder="1" applyAlignment="1">
      <alignment horizontal="right" vertical="center" wrapText="1"/>
    </xf>
    <xf numFmtId="0" fontId="11" fillId="16" borderId="48" xfId="0" applyFont="1" applyFill="1" applyBorder="1" applyAlignment="1">
      <alignment horizontal="right" vertical="center" wrapText="1"/>
    </xf>
    <xf numFmtId="0" fontId="11" fillId="16" borderId="20" xfId="0" applyFont="1" applyFill="1" applyBorder="1" applyAlignment="1">
      <alignment horizontal="right" vertical="center" wrapText="1"/>
    </xf>
    <xf numFmtId="0" fontId="52" fillId="75" borderId="116" xfId="0" applyFont="1" applyFill="1" applyBorder="1" applyAlignment="1">
      <alignment horizontal="center" vertical="center" wrapText="1"/>
    </xf>
    <xf numFmtId="0" fontId="52" fillId="75" borderId="117" xfId="0" applyFont="1" applyFill="1" applyBorder="1" applyAlignment="1">
      <alignment horizontal="center" vertical="center" wrapText="1"/>
    </xf>
    <xf numFmtId="0" fontId="52" fillId="75" borderId="118" xfId="0" applyFont="1" applyFill="1" applyBorder="1" applyAlignment="1">
      <alignment horizontal="center" vertical="center" wrapText="1"/>
    </xf>
    <xf numFmtId="0" fontId="13" fillId="57" borderId="82" xfId="0" applyFont="1" applyFill="1" applyBorder="1" applyAlignment="1" applyProtection="1">
      <alignment horizontal="center" vertical="center" wrapText="1"/>
      <protection locked="0"/>
    </xf>
    <xf numFmtId="0" fontId="13" fillId="57" borderId="83" xfId="0" applyFont="1" applyFill="1" applyBorder="1" applyAlignment="1" applyProtection="1">
      <alignment horizontal="center" vertical="center" wrapText="1"/>
      <protection locked="0"/>
    </xf>
    <xf numFmtId="0" fontId="13" fillId="57" borderId="84" xfId="0" applyFont="1" applyFill="1" applyBorder="1" applyAlignment="1" applyProtection="1">
      <alignment horizontal="center" vertical="center" wrapText="1"/>
      <protection locked="0"/>
    </xf>
    <xf numFmtId="0" fontId="13" fillId="58" borderId="85" xfId="0" applyFont="1" applyFill="1" applyBorder="1" applyAlignment="1" applyProtection="1">
      <alignment horizontal="center" vertical="center" wrapText="1"/>
      <protection locked="0"/>
    </xf>
    <xf numFmtId="0" fontId="13" fillId="58" borderId="78" xfId="0" applyFont="1" applyFill="1" applyBorder="1" applyAlignment="1" applyProtection="1">
      <alignment horizontal="center" vertical="center" wrapText="1"/>
      <protection locked="0"/>
    </xf>
    <xf numFmtId="0" fontId="13" fillId="58" borderId="86" xfId="0" applyFont="1" applyFill="1" applyBorder="1" applyAlignment="1" applyProtection="1">
      <alignment horizontal="center" vertical="center" wrapText="1"/>
      <protection locked="0"/>
    </xf>
    <xf numFmtId="0" fontId="25" fillId="60" borderId="88" xfId="0" applyFont="1" applyFill="1" applyBorder="1" applyAlignment="1" applyProtection="1">
      <alignment horizontal="center" vertical="center" wrapText="1"/>
      <protection locked="0"/>
    </xf>
    <xf numFmtId="0" fontId="25" fillId="60" borderId="79" xfId="0" applyFont="1" applyFill="1" applyBorder="1" applyAlignment="1" applyProtection="1">
      <alignment horizontal="center" vertical="center" wrapText="1"/>
      <protection locked="0"/>
    </xf>
    <xf numFmtId="0" fontId="25" fillId="60" borderId="103" xfId="0" applyFont="1" applyFill="1" applyBorder="1" applyAlignment="1" applyProtection="1">
      <alignment horizontal="center" vertical="center" wrapText="1"/>
      <protection locked="0"/>
    </xf>
    <xf numFmtId="0" fontId="45" fillId="74" borderId="116" xfId="14" applyFont="1" applyFill="1" applyBorder="1" applyAlignment="1">
      <alignment horizontal="center" vertical="center" wrapText="1"/>
    </xf>
    <xf numFmtId="0" fontId="45" fillId="74" borderId="117" xfId="14" applyFont="1" applyFill="1" applyBorder="1" applyAlignment="1">
      <alignment horizontal="center" vertical="center" wrapText="1"/>
    </xf>
    <xf numFmtId="0" fontId="45" fillId="74" borderId="118" xfId="14" applyFont="1" applyFill="1" applyBorder="1" applyAlignment="1">
      <alignment horizontal="center" vertical="center" wrapText="1"/>
    </xf>
    <xf numFmtId="0" fontId="46" fillId="74" borderId="96" xfId="14" applyFont="1" applyFill="1" applyBorder="1" applyAlignment="1">
      <alignment horizontal="center" vertical="center" wrapText="1"/>
    </xf>
    <xf numFmtId="0" fontId="46" fillId="74" borderId="119" xfId="14" applyFont="1" applyFill="1" applyBorder="1" applyAlignment="1">
      <alignment horizontal="center" vertical="center" wrapText="1"/>
    </xf>
    <xf numFmtId="0" fontId="46" fillId="74" borderId="97" xfId="14" applyFont="1" applyFill="1" applyBorder="1" applyAlignment="1">
      <alignment horizontal="center" vertical="center" wrapText="1"/>
    </xf>
    <xf numFmtId="0" fontId="47" fillId="74" borderId="96" xfId="14" applyFont="1" applyFill="1" applyBorder="1" applyAlignment="1">
      <alignment horizontal="center" vertical="center" wrapText="1"/>
    </xf>
    <xf numFmtId="0" fontId="47" fillId="74" borderId="97" xfId="14" applyFont="1" applyFill="1" applyBorder="1" applyAlignment="1">
      <alignment horizontal="center" vertical="center" wrapText="1"/>
    </xf>
    <xf numFmtId="0" fontId="47" fillId="74" borderId="120" xfId="14" applyFont="1" applyFill="1" applyBorder="1" applyAlignment="1">
      <alignment horizontal="center" vertical="center" wrapText="1"/>
    </xf>
    <xf numFmtId="0" fontId="47" fillId="74" borderId="121" xfId="14" applyFont="1" applyFill="1" applyBorder="1" applyAlignment="1">
      <alignment horizontal="center" vertical="center" wrapText="1"/>
    </xf>
    <xf numFmtId="0" fontId="47" fillId="74" borderId="122" xfId="14" applyFont="1" applyFill="1" applyBorder="1" applyAlignment="1">
      <alignment horizontal="center" vertical="center" wrapText="1"/>
    </xf>
  </cellXfs>
  <cellStyles count="16">
    <cellStyle name="Moeda" xfId="1" builtinId="4" customBuiltin="1"/>
    <cellStyle name="Moeda 2" xfId="7"/>
    <cellStyle name="Moeda 3" xfId="6"/>
    <cellStyle name="Moeda 4" xfId="12"/>
    <cellStyle name="Normal" xfId="0" builtinId="0" customBuiltin="1"/>
    <cellStyle name="Normal 12" xfId="3"/>
    <cellStyle name="Normal 2" xfId="8"/>
    <cellStyle name="Normal 2 2" xfId="14"/>
    <cellStyle name="Normal 3" xfId="5"/>
    <cellStyle name="Normal 4" xfId="11"/>
    <cellStyle name="Porcentagem" xfId="4" builtinId="5" customBuiltin="1"/>
    <cellStyle name="Porcentagem 2" xfId="9"/>
    <cellStyle name="Porcentagem 3" xfId="13"/>
    <cellStyle name="Vírgula" xfId="2" builtinId="3" customBuiltin="1"/>
    <cellStyle name="Vírgula 2" xfId="10"/>
    <cellStyle name="Vírgula 2 2" xfId="15"/>
  </cellStyles>
  <dxfs count="0"/>
  <tableStyles count="0"/>
  <colors>
    <mruColors>
      <color rgb="FFFCE17C"/>
      <color rgb="FF6B6E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36152252" count="1">
        <pm:charStyle name="Normal" fontId="0" Id="1"/>
      </pm:charStyles>
      <pm:colors xmlns:pm="smNativeData" id="1636152252" count="15">
        <pm:color name="Cor 24" rgb="F2F2F2"/>
        <pm:color name="Cor 25" rgb="BBBBBB"/>
        <pm:color name="Cor 26" rgb="585858"/>
        <pm:color name="Cor 27" rgb="D8D8D8"/>
        <pm:color name="Cor 28" rgb="F0F0E0"/>
        <pm:color name="Cor 29" rgb="BFBFBF"/>
        <pm:color name="Cor 30" rgb="FFFF9E"/>
        <pm:color name="Cor 31" rgb="D9D9D9"/>
        <pm:color name="Cor 32" rgb="A5A5A5"/>
        <pm:color name="Cor 33" rgb="E0F1FD"/>
        <pm:color name="Cor 34" rgb="FFFF5C"/>
        <pm:color name="Cor 35" rgb="FFFF3D"/>
        <pm:color name="Cor 36" rgb="D1D100"/>
        <pm:color name="Cor 37" rgb="5C5CFF"/>
        <pm:color name="Cor 38" rgb="E0E0FF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71"/>
  <sheetViews>
    <sheetView showGridLines="0" zoomScale="115" workbookViewId="0">
      <selection activeCell="E13" sqref="E13"/>
    </sheetView>
  </sheetViews>
  <sheetFormatPr defaultColWidth="8.85546875" defaultRowHeight="16.5" x14ac:dyDescent="0.25"/>
  <cols>
    <col min="1" max="2" width="8.85546875" style="38" customWidth="1"/>
    <col min="3" max="4" width="15.140625" style="38" customWidth="1"/>
    <col min="5" max="5" width="15.42578125" style="38" customWidth="1"/>
    <col min="6" max="7" width="15.140625" style="38" customWidth="1"/>
    <col min="8" max="8" width="15.7109375" style="38" customWidth="1"/>
    <col min="9" max="9" width="15.140625" style="38" customWidth="1"/>
    <col min="10" max="10" width="16.42578125" style="38" customWidth="1"/>
    <col min="11" max="13" width="8.85546875" style="38" customWidth="1"/>
    <col min="14" max="14" width="14.7109375" style="38" customWidth="1"/>
    <col min="15" max="15" width="8.85546875" style="38" customWidth="1"/>
    <col min="16" max="16384" width="8.85546875" style="38"/>
  </cols>
  <sheetData>
    <row r="2" spans="1:10" ht="42" customHeight="1" x14ac:dyDescent="0.25">
      <c r="C2" s="281" t="s">
        <v>235</v>
      </c>
      <c r="D2" s="282"/>
      <c r="E2" s="282"/>
      <c r="F2" s="282"/>
      <c r="G2" s="282"/>
      <c r="H2" s="282"/>
      <c r="I2" s="282"/>
      <c r="J2" s="282"/>
    </row>
    <row r="3" spans="1:10" s="45" customFormat="1" ht="7.5" customHeight="1" thickBot="1" x14ac:dyDescent="0.3"/>
    <row r="4" spans="1:10" s="46" customFormat="1" ht="30" customHeight="1" thickBot="1" x14ac:dyDescent="0.3">
      <c r="C4" s="285" t="s">
        <v>11</v>
      </c>
      <c r="D4" s="286"/>
      <c r="E4" s="196" t="s">
        <v>12</v>
      </c>
      <c r="F4" s="190" t="s">
        <v>13</v>
      </c>
      <c r="G4" s="15" t="s">
        <v>14</v>
      </c>
      <c r="H4" s="15" t="s">
        <v>8</v>
      </c>
      <c r="I4" s="266" t="s">
        <v>15</v>
      </c>
      <c r="J4" s="266" t="s">
        <v>301</v>
      </c>
    </row>
    <row r="5" spans="1:10" ht="20.100000000000001" customHeight="1" x14ac:dyDescent="0.25">
      <c r="C5" s="289" t="s">
        <v>16</v>
      </c>
      <c r="D5" s="290"/>
      <c r="E5" s="197" t="s">
        <v>17</v>
      </c>
      <c r="F5" s="195">
        <v>2</v>
      </c>
      <c r="G5" s="47">
        <f>'Serv Anápolis-GO'!G144</f>
        <v>5781.8305334167117</v>
      </c>
      <c r="H5" s="188">
        <f>G5*2</f>
        <v>11563.661066833423</v>
      </c>
      <c r="I5" s="267">
        <f>H5*12</f>
        <v>138763.93280200107</v>
      </c>
      <c r="J5" s="267">
        <f>H5*30</f>
        <v>346909.83200500271</v>
      </c>
    </row>
    <row r="6" spans="1:10" ht="20.100000000000001" customHeight="1" x14ac:dyDescent="0.25">
      <c r="D6" s="1"/>
      <c r="E6" s="2"/>
      <c r="F6" s="2"/>
      <c r="G6" s="2"/>
      <c r="H6" s="189" t="s">
        <v>18</v>
      </c>
      <c r="I6" s="268">
        <f>SUM(I5:I5)</f>
        <v>138763.93280200107</v>
      </c>
      <c r="J6" s="268">
        <f>SUM(J5:J5)</f>
        <v>346909.83200500271</v>
      </c>
    </row>
    <row r="7" spans="1:10" ht="20.100000000000001" customHeight="1" thickBot="1" x14ac:dyDescent="0.3">
      <c r="C7" s="1"/>
      <c r="D7" s="2"/>
      <c r="E7" s="2"/>
      <c r="F7" s="2"/>
      <c r="G7" s="49"/>
    </row>
    <row r="8" spans="1:10" ht="30" customHeight="1" thickBot="1" x14ac:dyDescent="0.3">
      <c r="C8" s="50"/>
      <c r="D8" s="287" t="s">
        <v>17</v>
      </c>
      <c r="E8" s="288"/>
      <c r="G8" s="51"/>
      <c r="H8" s="51"/>
      <c r="I8" s="51"/>
      <c r="J8" s="51"/>
    </row>
    <row r="9" spans="1:10" ht="20.100000000000001" customHeight="1" x14ac:dyDescent="0.25">
      <c r="C9" s="52"/>
      <c r="D9" s="234" t="s">
        <v>6</v>
      </c>
      <c r="E9" s="47">
        <f>H5</f>
        <v>11563.661066833423</v>
      </c>
      <c r="F9" s="52"/>
      <c r="G9" s="52"/>
      <c r="H9" s="53"/>
      <c r="I9" s="51"/>
      <c r="J9" s="51"/>
    </row>
    <row r="10" spans="1:10" ht="20.100000000000001" customHeight="1" x14ac:dyDescent="0.3">
      <c r="C10" s="186" t="e">
        <f>#REF!*#REF!</f>
        <v>#REF!</v>
      </c>
      <c r="D10" s="233" t="s">
        <v>19</v>
      </c>
      <c r="E10" s="48">
        <f>J6</f>
        <v>346909.83200500271</v>
      </c>
      <c r="F10" s="186">
        <f>E11*E12</f>
        <v>346909.83200500271</v>
      </c>
      <c r="G10" s="54"/>
      <c r="H10" s="51"/>
      <c r="I10" s="51"/>
    </row>
    <row r="11" spans="1:10" ht="20.100000000000001" customHeight="1" x14ac:dyDescent="0.25">
      <c r="C11" s="56"/>
      <c r="D11" s="233" t="s">
        <v>20</v>
      </c>
      <c r="E11" s="55">
        <v>2114</v>
      </c>
      <c r="F11" s="56"/>
      <c r="G11" s="56"/>
      <c r="H11" s="51"/>
      <c r="I11" s="51"/>
      <c r="J11" s="276"/>
    </row>
    <row r="12" spans="1:10" ht="20.100000000000001" customHeight="1" x14ac:dyDescent="0.25">
      <c r="A12" s="28"/>
      <c r="B12" s="28"/>
      <c r="D12" s="233" t="s">
        <v>21</v>
      </c>
      <c r="E12" s="187">
        <f>E10/E11</f>
        <v>164.10115042809969</v>
      </c>
      <c r="F12" s="57"/>
      <c r="G12" s="77"/>
      <c r="H12" s="51"/>
      <c r="I12" s="51"/>
      <c r="J12" s="51"/>
    </row>
    <row r="13" spans="1:10" ht="20.100000000000001" customHeight="1" x14ac:dyDescent="0.25">
      <c r="A13" s="28"/>
      <c r="B13" s="28"/>
      <c r="C13" s="46"/>
      <c r="D13" s="233" t="s">
        <v>22</v>
      </c>
      <c r="E13" s="280">
        <f>E9/E11</f>
        <v>5.4700383476033219</v>
      </c>
      <c r="F13" s="56"/>
      <c r="G13" s="58"/>
      <c r="H13" s="51"/>
      <c r="I13" s="51"/>
      <c r="J13" s="51"/>
    </row>
    <row r="14" spans="1:10" ht="20.100000000000001" customHeight="1" x14ac:dyDescent="0.25">
      <c r="A14" s="28"/>
      <c r="B14" s="28"/>
      <c r="C14" s="46"/>
      <c r="D14" s="203"/>
      <c r="E14" s="204"/>
      <c r="F14" s="56"/>
      <c r="G14" s="58"/>
      <c r="H14" s="51"/>
      <c r="I14" s="51"/>
      <c r="J14" s="51"/>
    </row>
    <row r="15" spans="1:10" ht="20.100000000000001" customHeight="1" x14ac:dyDescent="0.25">
      <c r="A15" s="28"/>
      <c r="B15" s="28"/>
      <c r="C15" s="46"/>
      <c r="D15" s="203"/>
      <c r="E15" s="204"/>
      <c r="F15" s="56"/>
      <c r="G15" s="58"/>
      <c r="H15" s="51"/>
      <c r="I15" s="51"/>
      <c r="J15" s="51"/>
    </row>
    <row r="16" spans="1:10" ht="20.100000000000001" customHeight="1" x14ac:dyDescent="0.25">
      <c r="A16" s="28"/>
      <c r="B16" s="28"/>
      <c r="C16" s="46"/>
      <c r="D16" s="203"/>
      <c r="E16" s="204"/>
      <c r="F16" s="56"/>
      <c r="G16" s="58"/>
      <c r="H16" s="51"/>
      <c r="I16" s="284"/>
      <c r="J16" s="284"/>
    </row>
    <row r="17" spans="1:14" ht="20.100000000000001" customHeight="1" x14ac:dyDescent="0.25">
      <c r="A17" s="28"/>
      <c r="B17" s="28"/>
      <c r="C17" s="46"/>
      <c r="D17" s="203"/>
      <c r="E17" s="204"/>
      <c r="F17" s="56"/>
      <c r="G17" s="58"/>
      <c r="H17" s="51"/>
      <c r="I17" s="51"/>
      <c r="J17" s="51"/>
    </row>
    <row r="18" spans="1:14" ht="20.100000000000001" customHeight="1" x14ac:dyDescent="0.25">
      <c r="A18" s="28"/>
      <c r="B18" s="28"/>
      <c r="C18" s="46"/>
      <c r="D18" s="203"/>
      <c r="E18" s="204"/>
      <c r="F18" s="56"/>
      <c r="G18" s="58"/>
      <c r="H18" s="51"/>
      <c r="I18" s="51"/>
      <c r="J18" s="51"/>
    </row>
    <row r="19" spans="1:14" ht="20.100000000000001" customHeight="1" x14ac:dyDescent="0.25">
      <c r="A19" s="28"/>
      <c r="B19" s="28"/>
      <c r="J19" s="51"/>
      <c r="K19" s="51"/>
      <c r="L19" s="51"/>
      <c r="M19" s="51"/>
      <c r="N19" s="51"/>
    </row>
    <row r="20" spans="1:14" ht="20.100000000000001" customHeight="1" x14ac:dyDescent="0.3">
      <c r="A20" s="28"/>
      <c r="B20" s="28"/>
      <c r="C20" s="3"/>
      <c r="D20" s="3"/>
      <c r="E20" s="283"/>
      <c r="F20" s="283"/>
      <c r="G20" s="283"/>
      <c r="H20" s="283"/>
      <c r="J20" s="59"/>
      <c r="K20" s="51"/>
      <c r="L20" s="51"/>
      <c r="M20" s="51"/>
      <c r="N20" s="51"/>
    </row>
    <row r="21" spans="1:14" ht="20.100000000000001" customHeight="1" x14ac:dyDescent="0.3">
      <c r="A21" s="28"/>
      <c r="B21" s="28"/>
      <c r="C21" s="3"/>
      <c r="D21" s="3"/>
      <c r="E21" s="52"/>
      <c r="F21" s="60"/>
      <c r="G21" s="52"/>
      <c r="J21" s="51"/>
      <c r="K21" s="51"/>
      <c r="L21" s="51"/>
      <c r="M21" s="51"/>
      <c r="N21" s="51"/>
    </row>
    <row r="22" spans="1:14" ht="20.100000000000001" customHeight="1" x14ac:dyDescent="0.3">
      <c r="A22" s="28"/>
      <c r="B22" s="28"/>
      <c r="C22" s="3"/>
      <c r="D22" s="3"/>
      <c r="E22" s="60"/>
      <c r="F22" s="3"/>
      <c r="J22" s="51"/>
      <c r="K22" s="51"/>
      <c r="L22" s="51"/>
      <c r="M22" s="51"/>
      <c r="N22" s="51"/>
    </row>
    <row r="23" spans="1:14" ht="20.100000000000001" customHeight="1" x14ac:dyDescent="0.3">
      <c r="A23" s="28"/>
      <c r="B23" s="28"/>
      <c r="C23" s="3"/>
      <c r="D23" s="3"/>
      <c r="F23" s="62"/>
      <c r="G23" s="62"/>
      <c r="J23" s="51"/>
      <c r="K23" s="51"/>
      <c r="L23" s="51"/>
      <c r="M23" s="51"/>
      <c r="N23" s="51"/>
    </row>
    <row r="24" spans="1:14" ht="20.100000000000001" customHeight="1" x14ac:dyDescent="0.25">
      <c r="A24" s="28"/>
      <c r="B24" s="28"/>
      <c r="J24" s="51"/>
      <c r="K24" s="51"/>
      <c r="L24" s="51"/>
      <c r="M24" s="51"/>
      <c r="N24" s="51"/>
    </row>
    <row r="25" spans="1:14" ht="30" customHeight="1" x14ac:dyDescent="0.3">
      <c r="A25" s="28"/>
      <c r="B25" s="28"/>
      <c r="C25" s="3"/>
      <c r="D25" s="3"/>
      <c r="J25" s="51"/>
      <c r="K25" s="51"/>
      <c r="L25" s="51"/>
      <c r="M25" s="51"/>
      <c r="N25" s="51"/>
    </row>
    <row r="26" spans="1:14" ht="20.100000000000001" customHeight="1" x14ac:dyDescent="0.3">
      <c r="A26" s="28"/>
      <c r="B26" s="28"/>
      <c r="C26" s="3"/>
      <c r="D26" s="3"/>
      <c r="E26" s="44"/>
      <c r="J26" s="59"/>
      <c r="K26" s="53"/>
      <c r="L26" s="51"/>
      <c r="M26" s="51"/>
      <c r="N26" s="51"/>
    </row>
    <row r="27" spans="1:14" ht="20.100000000000001" customHeight="1" x14ac:dyDescent="0.3">
      <c r="A27" s="28"/>
      <c r="B27" s="28"/>
      <c r="C27" s="3"/>
      <c r="D27" s="3"/>
      <c r="E27" s="60"/>
      <c r="F27" s="61"/>
      <c r="J27" s="59"/>
      <c r="K27" s="51"/>
      <c r="L27" s="51"/>
      <c r="M27" s="51"/>
      <c r="N27" s="51"/>
    </row>
    <row r="28" spans="1:14" ht="20.100000000000001" customHeight="1" x14ac:dyDescent="0.3">
      <c r="A28" s="28"/>
      <c r="B28" s="28"/>
      <c r="C28" s="3"/>
      <c r="D28" s="3"/>
      <c r="E28" s="52"/>
      <c r="F28" s="52"/>
      <c r="J28" s="53"/>
      <c r="K28" s="51"/>
      <c r="L28" s="51"/>
      <c r="M28" s="51"/>
      <c r="N28" s="51"/>
    </row>
    <row r="29" spans="1:14" ht="20.100000000000001" customHeight="1" x14ac:dyDescent="0.3">
      <c r="A29" s="28"/>
      <c r="B29" s="28"/>
      <c r="C29" s="3"/>
      <c r="D29" s="3"/>
      <c r="J29" s="51"/>
      <c r="K29" s="51"/>
      <c r="L29" s="51"/>
      <c r="M29" s="51"/>
      <c r="N29" s="51"/>
    </row>
    <row r="30" spans="1:14" x14ac:dyDescent="0.3">
      <c r="C30" s="3"/>
      <c r="D30" s="3"/>
      <c r="J30" s="51"/>
      <c r="K30" s="51"/>
      <c r="L30" s="51"/>
      <c r="M30" s="51"/>
      <c r="N30" s="51"/>
    </row>
    <row r="31" spans="1:14" x14ac:dyDescent="0.3">
      <c r="C31" s="3"/>
      <c r="D31" s="3"/>
      <c r="J31" s="51"/>
      <c r="K31" s="51"/>
      <c r="L31" s="51"/>
      <c r="M31" s="51"/>
      <c r="N31" s="51"/>
    </row>
    <row r="32" spans="1:14" x14ac:dyDescent="0.3">
      <c r="C32" s="3"/>
      <c r="D32" s="3"/>
      <c r="J32" s="51"/>
      <c r="K32" s="51"/>
      <c r="L32" s="51"/>
      <c r="M32" s="51"/>
      <c r="N32" s="51"/>
    </row>
    <row r="33" spans="3:15" x14ac:dyDescent="0.3">
      <c r="C33" s="3"/>
      <c r="D33" s="3"/>
      <c r="J33" s="51"/>
      <c r="K33" s="51"/>
      <c r="L33" s="51"/>
      <c r="M33" s="51"/>
      <c r="N33" s="51"/>
    </row>
    <row r="34" spans="3:15" x14ac:dyDescent="0.3">
      <c r="C34" s="3"/>
      <c r="D34" s="3"/>
      <c r="J34" s="59"/>
      <c r="K34" s="53"/>
      <c r="L34" s="51"/>
      <c r="M34" s="51"/>
      <c r="N34" s="59"/>
      <c r="O34" s="44"/>
    </row>
    <row r="35" spans="3:15" x14ac:dyDescent="0.3">
      <c r="C35" s="3"/>
      <c r="D35" s="3"/>
      <c r="J35" s="59"/>
      <c r="K35" s="51"/>
      <c r="L35" s="51"/>
      <c r="M35" s="51"/>
      <c r="N35" s="59"/>
    </row>
    <row r="36" spans="3:15" x14ac:dyDescent="0.3">
      <c r="C36" s="3"/>
      <c r="D36" s="3"/>
      <c r="J36" s="53"/>
      <c r="K36" s="51"/>
      <c r="L36" s="51"/>
      <c r="M36" s="51"/>
      <c r="N36" s="53"/>
    </row>
    <row r="37" spans="3:15" x14ac:dyDescent="0.3">
      <c r="C37" s="3"/>
      <c r="D37" s="3"/>
      <c r="J37" s="51"/>
      <c r="K37" s="51"/>
      <c r="L37" s="51"/>
      <c r="M37" s="51"/>
      <c r="N37" s="51"/>
    </row>
    <row r="38" spans="3:15" x14ac:dyDescent="0.3">
      <c r="C38" s="3"/>
      <c r="D38" s="3"/>
      <c r="J38" s="51"/>
      <c r="K38" s="51"/>
      <c r="L38" s="51"/>
      <c r="M38" s="51"/>
      <c r="N38" s="51"/>
    </row>
    <row r="39" spans="3:15" x14ac:dyDescent="0.3">
      <c r="C39" s="3"/>
      <c r="D39" s="3"/>
      <c r="J39" s="51"/>
      <c r="K39" s="51"/>
      <c r="L39" s="51"/>
      <c r="M39" s="51"/>
      <c r="N39" s="51"/>
    </row>
    <row r="40" spans="3:15" x14ac:dyDescent="0.3">
      <c r="C40" s="3"/>
      <c r="D40" s="3"/>
    </row>
    <row r="41" spans="3:15" x14ac:dyDescent="0.3">
      <c r="C41" s="3"/>
      <c r="D41" s="3"/>
    </row>
    <row r="42" spans="3:15" x14ac:dyDescent="0.3">
      <c r="C42" s="3"/>
      <c r="D42" s="3"/>
    </row>
    <row r="43" spans="3:15" x14ac:dyDescent="0.3">
      <c r="C43" s="3"/>
      <c r="D43" s="3"/>
    </row>
    <row r="44" spans="3:15" x14ac:dyDescent="0.3">
      <c r="C44" s="3"/>
      <c r="D44" s="3"/>
    </row>
    <row r="45" spans="3:15" x14ac:dyDescent="0.3">
      <c r="C45" s="3"/>
      <c r="D45" s="3"/>
    </row>
    <row r="46" spans="3:15" x14ac:dyDescent="0.3">
      <c r="C46" s="3"/>
      <c r="D46" s="3"/>
    </row>
    <row r="47" spans="3:15" x14ac:dyDescent="0.3">
      <c r="C47" s="3"/>
      <c r="D47" s="3"/>
    </row>
    <row r="48" spans="3:15" x14ac:dyDescent="0.3">
      <c r="C48" s="3"/>
      <c r="D48" s="3"/>
    </row>
    <row r="49" spans="3:4" x14ac:dyDescent="0.3">
      <c r="C49" s="3"/>
      <c r="D49" s="3"/>
    </row>
    <row r="50" spans="3:4" x14ac:dyDescent="0.3">
      <c r="C50" s="3"/>
      <c r="D50" s="3"/>
    </row>
    <row r="51" spans="3:4" x14ac:dyDescent="0.3">
      <c r="C51" s="3"/>
      <c r="D51" s="3"/>
    </row>
    <row r="52" spans="3:4" x14ac:dyDescent="0.3">
      <c r="C52" s="3"/>
      <c r="D52" s="3"/>
    </row>
    <row r="53" spans="3:4" x14ac:dyDescent="0.3">
      <c r="C53" s="3"/>
      <c r="D53" s="3"/>
    </row>
    <row r="54" spans="3:4" x14ac:dyDescent="0.3">
      <c r="C54" s="3"/>
      <c r="D54" s="3"/>
    </row>
    <row r="55" spans="3:4" x14ac:dyDescent="0.3">
      <c r="C55" s="3"/>
      <c r="D55" s="3"/>
    </row>
    <row r="56" spans="3:4" x14ac:dyDescent="0.3">
      <c r="C56" s="3"/>
      <c r="D56" s="3"/>
    </row>
    <row r="57" spans="3:4" x14ac:dyDescent="0.3">
      <c r="C57" s="3"/>
      <c r="D57" s="3"/>
    </row>
    <row r="58" spans="3:4" x14ac:dyDescent="0.3">
      <c r="C58" s="3"/>
      <c r="D58" s="3"/>
    </row>
    <row r="59" spans="3:4" x14ac:dyDescent="0.3">
      <c r="C59" s="3"/>
      <c r="D59" s="3"/>
    </row>
    <row r="60" spans="3:4" x14ac:dyDescent="0.3">
      <c r="C60" s="3"/>
      <c r="D60" s="3"/>
    </row>
    <row r="61" spans="3:4" x14ac:dyDescent="0.3">
      <c r="C61" s="3"/>
      <c r="D61" s="3"/>
    </row>
    <row r="62" spans="3:4" x14ac:dyDescent="0.3">
      <c r="C62" s="3"/>
      <c r="D62" s="3"/>
    </row>
    <row r="63" spans="3:4" x14ac:dyDescent="0.3">
      <c r="C63" s="3"/>
      <c r="D63" s="3"/>
    </row>
    <row r="64" spans="3:4" x14ac:dyDescent="0.3">
      <c r="C64" s="3"/>
      <c r="D64" s="3"/>
    </row>
    <row r="65" spans="3:4" x14ac:dyDescent="0.3">
      <c r="C65" s="3"/>
      <c r="D65" s="3"/>
    </row>
    <row r="66" spans="3:4" x14ac:dyDescent="0.3">
      <c r="C66" s="3"/>
      <c r="D66" s="3"/>
    </row>
    <row r="67" spans="3:4" x14ac:dyDescent="0.3">
      <c r="C67" s="3"/>
      <c r="D67" s="3"/>
    </row>
    <row r="68" spans="3:4" x14ac:dyDescent="0.3">
      <c r="C68" s="3"/>
      <c r="D68" s="3"/>
    </row>
    <row r="69" spans="3:4" x14ac:dyDescent="0.3">
      <c r="C69" s="3"/>
      <c r="D69" s="3"/>
    </row>
    <row r="70" spans="3:4" x14ac:dyDescent="0.3">
      <c r="C70" s="3"/>
      <c r="D70" s="3"/>
    </row>
    <row r="71" spans="3:4" x14ac:dyDescent="0.3">
      <c r="C71" s="3"/>
      <c r="D71" s="3"/>
    </row>
  </sheetData>
  <mergeCells count="6">
    <mergeCell ref="C2:J2"/>
    <mergeCell ref="E20:H20"/>
    <mergeCell ref="I16:J16"/>
    <mergeCell ref="C4:D4"/>
    <mergeCell ref="D8:E8"/>
    <mergeCell ref="C5:D5"/>
  </mergeCells>
  <pageMargins left="0.51180599999999998" right="0.51180599999999998" top="0.78749999999999998" bottom="0.78749999999999998" header="0.315278" footer="0.315278"/>
  <pageSetup paperSize="9" scale="59" fitToHeight="0" orientation="portrait" r:id="rId1"/>
  <extLst>
    <ext uri="smNativeData">
      <pm:sheetPrefs xmlns:pm="smNativeData" day="1636152252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FA16"/>
  <sheetViews>
    <sheetView showGridLines="0" workbookViewId="0">
      <selection activeCell="E4" sqref="E4"/>
    </sheetView>
  </sheetViews>
  <sheetFormatPr defaultRowHeight="16.5" x14ac:dyDescent="0.3"/>
  <cols>
    <col min="1" max="1" width="9.140625" style="45" customWidth="1"/>
    <col min="2" max="2" width="5.28515625" style="45" customWidth="1"/>
    <col min="3" max="3" width="43.7109375" style="45" customWidth="1"/>
    <col min="4" max="4" width="11.42578125" style="45" customWidth="1"/>
    <col min="5" max="5" width="10.28515625" style="45" customWidth="1"/>
    <col min="6" max="6" width="16.85546875" style="45" customWidth="1"/>
    <col min="7" max="7" width="14.7109375" style="45" customWidth="1"/>
    <col min="8" max="8" width="12.5703125" style="45" bestFit="1" customWidth="1"/>
    <col min="9" max="9" width="15.85546875" style="45" bestFit="1" customWidth="1"/>
    <col min="10" max="10" width="10.28515625" style="45" customWidth="1"/>
    <col min="11" max="11" width="11.28515625" style="45" customWidth="1"/>
    <col min="12" max="15" width="10.28515625" style="45" customWidth="1"/>
    <col min="16" max="16381" width="9.140625" style="45" customWidth="1"/>
    <col min="16382" max="16384" width="8.7109375" style="3" customWidth="1"/>
  </cols>
  <sheetData>
    <row r="2" spans="2:9" ht="30" customHeight="1" x14ac:dyDescent="0.3">
      <c r="B2" s="293" t="s">
        <v>0</v>
      </c>
      <c r="C2" s="294"/>
      <c r="D2" s="294"/>
      <c r="E2" s="294"/>
      <c r="F2" s="294"/>
      <c r="G2" s="294"/>
      <c r="H2" s="294"/>
      <c r="I2" s="294"/>
    </row>
    <row r="3" spans="2:9" ht="20.100000000000001" customHeight="1" x14ac:dyDescent="0.3">
      <c r="B3" s="73" t="s">
        <v>1</v>
      </c>
      <c r="C3" s="74" t="s">
        <v>2</v>
      </c>
      <c r="D3" s="74" t="s">
        <v>3</v>
      </c>
      <c r="E3" s="75" t="s">
        <v>4</v>
      </c>
      <c r="F3" s="75" t="s">
        <v>5</v>
      </c>
      <c r="G3" s="75" t="s">
        <v>6</v>
      </c>
      <c r="H3" s="75" t="s">
        <v>297</v>
      </c>
      <c r="I3" s="75" t="s">
        <v>302</v>
      </c>
    </row>
    <row r="4" spans="2:9" ht="20.100000000000001" customHeight="1" x14ac:dyDescent="0.3">
      <c r="B4" s="64">
        <v>2</v>
      </c>
      <c r="C4" s="65" t="s">
        <v>7</v>
      </c>
      <c r="D4" s="66">
        <f>RESUMO!E13</f>
        <v>5.4700383476033219</v>
      </c>
      <c r="E4" s="67">
        <f>RESUMO!E11</f>
        <v>2114</v>
      </c>
      <c r="F4" s="76">
        <v>1200</v>
      </c>
      <c r="G4" s="67">
        <f>RESUMO!H5</f>
        <v>11563.661066833423</v>
      </c>
      <c r="H4" s="67">
        <f>G4*12</f>
        <v>138763.93280200107</v>
      </c>
      <c r="I4" s="67">
        <f>G4*30</f>
        <v>346909.83200500271</v>
      </c>
    </row>
    <row r="5" spans="2:9" ht="20.100000000000001" customHeight="1" x14ac:dyDescent="0.3"/>
    <row r="6" spans="2:9" ht="20.100000000000001" customHeight="1" x14ac:dyDescent="0.3">
      <c r="B6" s="63" t="s">
        <v>1</v>
      </c>
    </row>
    <row r="7" spans="2:9" ht="20.100000000000001" customHeight="1" x14ac:dyDescent="0.3">
      <c r="B7" s="64">
        <v>1</v>
      </c>
      <c r="C7" s="68" t="s">
        <v>9</v>
      </c>
      <c r="D7" s="69">
        <v>2</v>
      </c>
      <c r="E7" s="70"/>
    </row>
    <row r="8" spans="2:9" ht="20.100000000000001" customHeight="1" x14ac:dyDescent="0.3">
      <c r="B8" s="71"/>
    </row>
    <row r="9" spans="2:9" ht="28.9" customHeight="1" x14ac:dyDescent="0.3">
      <c r="B9" s="292" t="s">
        <v>10</v>
      </c>
      <c r="C9" s="292"/>
      <c r="D9" s="292"/>
      <c r="E9" s="292"/>
      <c r="F9" s="72"/>
      <c r="G9" s="72"/>
    </row>
    <row r="10" spans="2:9" ht="28.9" customHeight="1" x14ac:dyDescent="0.3">
      <c r="B10" s="202"/>
      <c r="C10" s="202"/>
      <c r="D10" s="202"/>
      <c r="E10" s="202"/>
      <c r="F10" s="72"/>
      <c r="G10" s="72"/>
    </row>
    <row r="11" spans="2:9" ht="14.25" customHeight="1" x14ac:dyDescent="0.3">
      <c r="B11" s="202"/>
      <c r="C11" s="202"/>
      <c r="D11" s="202"/>
      <c r="E11" s="202"/>
      <c r="F11" s="284"/>
      <c r="G11" s="284"/>
      <c r="H11" s="284"/>
    </row>
    <row r="14" spans="2:9" x14ac:dyDescent="0.3">
      <c r="C14" s="71"/>
    </row>
    <row r="15" spans="2:9" ht="42.75" customHeight="1" x14ac:dyDescent="0.3">
      <c r="C15" s="291"/>
      <c r="D15" s="291"/>
      <c r="E15" s="291"/>
      <c r="F15" s="291"/>
    </row>
    <row r="16" spans="2:9" x14ac:dyDescent="0.3">
      <c r="C16" s="283"/>
      <c r="D16" s="283"/>
      <c r="E16" s="283"/>
      <c r="F16" s="283"/>
    </row>
  </sheetData>
  <mergeCells count="4">
    <mergeCell ref="C15:F16"/>
    <mergeCell ref="B9:E9"/>
    <mergeCell ref="F11:H11"/>
    <mergeCell ref="B2:I2"/>
  </mergeCells>
  <pageMargins left="0.51180599999999998" right="0.51180599999999998" top="0.78749999999999998" bottom="0.78749999999999998" header="0.315278" footer="0.315278"/>
  <pageSetup paperSize="9" scale="75" pageOrder="overThenDown" orientation="portrait" r:id="rId1"/>
  <extLst>
    <ext uri="smNativeData">
      <pm:sheetPrefs xmlns:pm="smNativeData" day="1636152252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L160"/>
  <sheetViews>
    <sheetView showGridLines="0" tabSelected="1" topLeftCell="B37" workbookViewId="0">
      <selection activeCell="G143" sqref="G143"/>
    </sheetView>
  </sheetViews>
  <sheetFormatPr defaultColWidth="9.140625" defaultRowHeight="14.25" x14ac:dyDescent="0.25"/>
  <cols>
    <col min="1" max="2" width="9.140625" style="1" customWidth="1"/>
    <col min="3" max="4" width="14.7109375" style="1" customWidth="1"/>
    <col min="5" max="5" width="51.7109375" style="1" customWidth="1"/>
    <col min="6" max="6" width="10.7109375" style="2" customWidth="1"/>
    <col min="7" max="7" width="15.7109375" style="1" customWidth="1"/>
    <col min="8" max="8" width="12" style="1" bestFit="1" customWidth="1"/>
    <col min="9" max="9" width="12.7109375" style="1" customWidth="1"/>
    <col min="10" max="11" width="9.140625" style="1" customWidth="1"/>
    <col min="12" max="12" width="18.140625" style="1" customWidth="1"/>
    <col min="13" max="13" width="9.140625" style="1" customWidth="1"/>
    <col min="14" max="16384" width="9.140625" style="1"/>
  </cols>
  <sheetData>
    <row r="1" spans="2:8" x14ac:dyDescent="0.25">
      <c r="B1" s="4"/>
      <c r="C1" s="4"/>
      <c r="D1" s="4"/>
      <c r="E1" s="4"/>
      <c r="F1" s="5"/>
      <c r="G1" s="4"/>
      <c r="H1" s="4"/>
    </row>
    <row r="2" spans="2:8" ht="9.9499999999999993" customHeight="1" thickBot="1" x14ac:dyDescent="0.3">
      <c r="B2" s="4"/>
      <c r="C2" s="6"/>
      <c r="D2" s="6"/>
      <c r="E2" s="6"/>
      <c r="F2" s="7"/>
      <c r="G2" s="6"/>
      <c r="H2" s="4"/>
    </row>
    <row r="3" spans="2:8" ht="30" customHeight="1" thickTop="1" thickBot="1" x14ac:dyDescent="0.3">
      <c r="B3" s="4"/>
      <c r="C3" s="402" t="s">
        <v>298</v>
      </c>
      <c r="D3" s="403"/>
      <c r="E3" s="403"/>
      <c r="F3" s="403"/>
      <c r="G3" s="404"/>
      <c r="H3" s="4"/>
    </row>
    <row r="4" spans="2:8" ht="15" customHeight="1" thickTop="1" x14ac:dyDescent="0.25">
      <c r="B4" s="4"/>
      <c r="C4" s="405"/>
      <c r="D4" s="406"/>
      <c r="E4" s="406"/>
      <c r="F4" s="406"/>
      <c r="G4" s="407"/>
      <c r="H4" s="4"/>
    </row>
    <row r="5" spans="2:8" ht="15" customHeight="1" x14ac:dyDescent="0.25">
      <c r="B5" s="4"/>
      <c r="C5" s="408"/>
      <c r="D5" s="409"/>
      <c r="E5" s="409"/>
      <c r="F5" s="409"/>
      <c r="G5" s="410"/>
      <c r="H5" s="4"/>
    </row>
    <row r="6" spans="2:8" ht="15" customHeight="1" thickBot="1" x14ac:dyDescent="0.3">
      <c r="B6" s="4"/>
      <c r="C6" s="411"/>
      <c r="D6" s="412"/>
      <c r="E6" s="412"/>
      <c r="F6" s="412"/>
      <c r="G6" s="413"/>
      <c r="H6" s="4"/>
    </row>
    <row r="7" spans="2:8" ht="9.9499999999999993" customHeight="1" thickTop="1" thickBot="1" x14ac:dyDescent="0.3">
      <c r="B7" s="4"/>
      <c r="C7" s="6"/>
      <c r="D7" s="6"/>
      <c r="E7" s="6"/>
      <c r="F7" s="7"/>
      <c r="G7" s="6"/>
      <c r="H7" s="4"/>
    </row>
    <row r="8" spans="2:8" ht="24.95" customHeight="1" thickTop="1" thickBot="1" x14ac:dyDescent="0.3">
      <c r="B8" s="4"/>
      <c r="C8" s="414" t="s">
        <v>176</v>
      </c>
      <c r="D8" s="415"/>
      <c r="E8" s="415"/>
      <c r="F8" s="415"/>
      <c r="G8" s="416"/>
      <c r="H8" s="4"/>
    </row>
    <row r="9" spans="2:8" ht="24.95" customHeight="1" thickTop="1" x14ac:dyDescent="0.25">
      <c r="B9" s="4"/>
      <c r="C9" s="78" t="s">
        <v>23</v>
      </c>
      <c r="D9" s="389" t="s">
        <v>299</v>
      </c>
      <c r="E9" s="389"/>
      <c r="F9" s="417" t="s">
        <v>300</v>
      </c>
      <c r="G9" s="418"/>
      <c r="H9" s="4"/>
    </row>
    <row r="10" spans="2:8" ht="24.95" customHeight="1" x14ac:dyDescent="0.25">
      <c r="B10" s="4"/>
      <c r="C10" s="9" t="s">
        <v>25</v>
      </c>
      <c r="D10" s="296" t="s">
        <v>24</v>
      </c>
      <c r="E10" s="296"/>
      <c r="F10" s="419" t="s">
        <v>96</v>
      </c>
      <c r="G10" s="420"/>
      <c r="H10" s="4"/>
    </row>
    <row r="11" spans="2:8" ht="24.95" customHeight="1" x14ac:dyDescent="0.25">
      <c r="B11" s="86"/>
      <c r="C11" s="96" t="s">
        <v>28</v>
      </c>
      <c r="D11" s="389" t="s">
        <v>175</v>
      </c>
      <c r="E11" s="389"/>
      <c r="F11" s="421">
        <v>2025</v>
      </c>
      <c r="G11" s="422"/>
      <c r="H11" s="86"/>
    </row>
    <row r="12" spans="2:8" ht="24.95" customHeight="1" x14ac:dyDescent="0.25">
      <c r="B12" s="86"/>
      <c r="C12" s="96" t="s">
        <v>47</v>
      </c>
      <c r="D12" s="389" t="s">
        <v>35</v>
      </c>
      <c r="E12" s="389"/>
      <c r="F12" s="421" t="s">
        <v>303</v>
      </c>
      <c r="G12" s="422"/>
      <c r="H12" s="86"/>
    </row>
    <row r="13" spans="2:8" ht="9.9499999999999993" customHeight="1" thickBot="1" x14ac:dyDescent="0.3">
      <c r="B13" s="4"/>
      <c r="C13" s="6"/>
      <c r="D13" s="6"/>
      <c r="E13" s="6"/>
      <c r="F13" s="7"/>
      <c r="G13" s="6"/>
      <c r="H13" s="4"/>
    </row>
    <row r="14" spans="2:8" ht="24.95" customHeight="1" thickTop="1" thickBot="1" x14ac:dyDescent="0.3">
      <c r="B14" s="4"/>
      <c r="C14" s="414" t="s">
        <v>30</v>
      </c>
      <c r="D14" s="415"/>
      <c r="E14" s="415"/>
      <c r="F14" s="415"/>
      <c r="G14" s="416"/>
      <c r="H14" s="4"/>
    </row>
    <row r="15" spans="2:8" ht="24.95" customHeight="1" thickTop="1" x14ac:dyDescent="0.25">
      <c r="B15" s="4"/>
      <c r="C15" s="78">
        <v>1</v>
      </c>
      <c r="D15" s="423" t="s">
        <v>26</v>
      </c>
      <c r="E15" s="423"/>
      <c r="F15" s="424" t="s">
        <v>27</v>
      </c>
      <c r="G15" s="425"/>
      <c r="H15" s="4"/>
    </row>
    <row r="16" spans="2:8" ht="24.95" customHeight="1" x14ac:dyDescent="0.25">
      <c r="B16" s="4"/>
      <c r="C16" s="78">
        <v>2</v>
      </c>
      <c r="D16" s="423" t="s">
        <v>37</v>
      </c>
      <c r="E16" s="423"/>
      <c r="F16" s="426" t="s">
        <v>38</v>
      </c>
      <c r="G16" s="426"/>
      <c r="H16" s="4"/>
    </row>
    <row r="17" spans="2:11" ht="24.95" customHeight="1" x14ac:dyDescent="0.25">
      <c r="B17" s="4"/>
      <c r="C17" s="78">
        <v>3</v>
      </c>
      <c r="D17" s="423" t="s">
        <v>36</v>
      </c>
      <c r="E17" s="423"/>
      <c r="F17" s="448">
        <v>1601.55</v>
      </c>
      <c r="G17" s="448"/>
      <c r="H17" s="104"/>
    </row>
    <row r="18" spans="2:11" ht="24.95" customHeight="1" x14ac:dyDescent="0.25">
      <c r="B18" s="4"/>
      <c r="C18" s="78">
        <v>4</v>
      </c>
      <c r="D18" s="423" t="s">
        <v>29</v>
      </c>
      <c r="E18" s="423"/>
      <c r="F18" s="449" t="s">
        <v>16</v>
      </c>
      <c r="G18" s="450"/>
      <c r="H18" s="4"/>
    </row>
    <row r="19" spans="2:11" ht="24.95" customHeight="1" x14ac:dyDescent="0.25">
      <c r="B19" s="4"/>
      <c r="C19" s="78">
        <v>5</v>
      </c>
      <c r="D19" s="423" t="s">
        <v>41</v>
      </c>
      <c r="E19" s="423"/>
      <c r="F19" s="451">
        <v>45658</v>
      </c>
      <c r="G19" s="426"/>
      <c r="H19" s="4"/>
    </row>
    <row r="20" spans="2:11" ht="24.95" customHeight="1" x14ac:dyDescent="0.25">
      <c r="B20" s="4"/>
      <c r="C20" s="78">
        <v>6</v>
      </c>
      <c r="D20" s="423" t="s">
        <v>31</v>
      </c>
      <c r="E20" s="423"/>
      <c r="F20" s="452" t="s">
        <v>32</v>
      </c>
      <c r="G20" s="425"/>
      <c r="H20" s="4"/>
    </row>
    <row r="21" spans="2:11" ht="24.95" customHeight="1" x14ac:dyDescent="0.25">
      <c r="B21" s="4"/>
      <c r="C21" s="78">
        <v>7</v>
      </c>
      <c r="D21" s="423" t="s">
        <v>33</v>
      </c>
      <c r="E21" s="423"/>
      <c r="F21" s="453">
        <f>RESUMO!E11</f>
        <v>2114</v>
      </c>
      <c r="G21" s="425"/>
      <c r="H21" s="4"/>
    </row>
    <row r="22" spans="2:11" ht="24.95" customHeight="1" x14ac:dyDescent="0.25">
      <c r="B22" s="4"/>
      <c r="C22" s="78">
        <v>8</v>
      </c>
      <c r="D22" s="423" t="s">
        <v>34</v>
      </c>
      <c r="E22" s="423"/>
      <c r="F22" s="452">
        <v>2</v>
      </c>
      <c r="G22" s="425"/>
      <c r="H22" s="4"/>
    </row>
    <row r="23" spans="2:11" ht="50.1" customHeight="1" x14ac:dyDescent="0.25">
      <c r="B23" s="4"/>
      <c r="C23" s="78">
        <v>9</v>
      </c>
      <c r="D23" s="423" t="s">
        <v>39</v>
      </c>
      <c r="E23" s="423"/>
      <c r="F23" s="455" t="s">
        <v>40</v>
      </c>
      <c r="G23" s="456"/>
      <c r="H23" s="4"/>
    </row>
    <row r="24" spans="2:11" ht="24.95" customHeight="1" x14ac:dyDescent="0.25">
      <c r="B24" s="4"/>
      <c r="C24" s="78">
        <v>10</v>
      </c>
      <c r="D24" s="423" t="s">
        <v>185</v>
      </c>
      <c r="E24" s="423"/>
      <c r="F24" s="452" t="s">
        <v>240</v>
      </c>
      <c r="G24" s="425"/>
      <c r="H24" s="4"/>
    </row>
    <row r="25" spans="2:11" ht="9.9499999999999993" customHeight="1" x14ac:dyDescent="0.25">
      <c r="B25" s="4"/>
      <c r="C25" s="6"/>
      <c r="D25" s="6"/>
      <c r="E25" s="6"/>
      <c r="F25" s="7"/>
      <c r="G25" s="6"/>
      <c r="H25" s="4"/>
    </row>
    <row r="26" spans="2:11" ht="5.0999999999999996" customHeight="1" x14ac:dyDescent="0.25">
      <c r="B26" s="10"/>
      <c r="C26" s="11"/>
      <c r="D26" s="11"/>
      <c r="E26" s="11"/>
      <c r="F26" s="12"/>
      <c r="G26" s="11"/>
      <c r="H26" s="10"/>
    </row>
    <row r="27" spans="2:11" s="13" customFormat="1" ht="9.9499999999999993" customHeight="1" thickBot="1" x14ac:dyDescent="0.3">
      <c r="B27" s="4"/>
      <c r="C27" s="6"/>
      <c r="D27" s="6"/>
      <c r="E27" s="6"/>
      <c r="F27" s="7"/>
      <c r="G27" s="6"/>
      <c r="H27" s="4"/>
    </row>
    <row r="28" spans="2:11" s="13" customFormat="1" ht="24.95" customHeight="1" thickBot="1" x14ac:dyDescent="0.3">
      <c r="B28" s="14"/>
      <c r="C28" s="459" t="s">
        <v>42</v>
      </c>
      <c r="D28" s="460"/>
      <c r="E28" s="460"/>
      <c r="F28" s="460"/>
      <c r="G28" s="461"/>
      <c r="H28" s="14"/>
    </row>
    <row r="29" spans="2:11" ht="24.95" customHeight="1" thickBot="1" x14ac:dyDescent="0.3">
      <c r="B29" s="14"/>
      <c r="C29" s="80" t="s">
        <v>43</v>
      </c>
      <c r="D29" s="462" t="s">
        <v>44</v>
      </c>
      <c r="E29" s="463"/>
      <c r="F29" s="15" t="s">
        <v>53</v>
      </c>
      <c r="G29" s="15" t="s">
        <v>45</v>
      </c>
      <c r="H29" s="14"/>
      <c r="I29" s="13"/>
      <c r="J29" s="13"/>
      <c r="K29" s="13"/>
    </row>
    <row r="30" spans="2:11" ht="24.95" customHeight="1" x14ac:dyDescent="0.25">
      <c r="B30" s="4"/>
      <c r="C30" s="16" t="s">
        <v>23</v>
      </c>
      <c r="D30" s="457" t="s">
        <v>46</v>
      </c>
      <c r="E30" s="458"/>
      <c r="F30" s="144">
        <v>1</v>
      </c>
      <c r="G30" s="275">
        <f>F17</f>
        <v>1601.55</v>
      </c>
      <c r="H30" s="4"/>
      <c r="I30" s="13"/>
      <c r="J30" s="13"/>
      <c r="K30" s="13"/>
    </row>
    <row r="31" spans="2:11" ht="24.95" customHeight="1" x14ac:dyDescent="0.25">
      <c r="B31" s="4"/>
      <c r="C31" s="78" t="s">
        <v>25</v>
      </c>
      <c r="D31" s="359" t="s">
        <v>177</v>
      </c>
      <c r="E31" s="360"/>
      <c r="F31" s="118">
        <v>0</v>
      </c>
      <c r="G31" s="117">
        <v>0</v>
      </c>
      <c r="H31" s="4"/>
      <c r="I31" s="39"/>
    </row>
    <row r="32" spans="2:11" ht="24.95" customHeight="1" x14ac:dyDescent="0.25">
      <c r="B32" s="4"/>
      <c r="C32" s="277" t="s">
        <v>28</v>
      </c>
      <c r="D32" s="468" t="s">
        <v>296</v>
      </c>
      <c r="E32" s="469"/>
      <c r="F32" s="278">
        <v>0.2</v>
      </c>
      <c r="G32" s="279">
        <f>H32*F32</f>
        <v>303.60000000000002</v>
      </c>
      <c r="H32" s="274">
        <v>1518</v>
      </c>
      <c r="I32" s="273"/>
    </row>
    <row r="33" spans="2:8" ht="24.95" customHeight="1" x14ac:dyDescent="0.25">
      <c r="B33" s="4"/>
      <c r="C33" s="78" t="s">
        <v>47</v>
      </c>
      <c r="D33" s="359" t="s">
        <v>48</v>
      </c>
      <c r="E33" s="360"/>
      <c r="F33" s="118">
        <v>0</v>
      </c>
      <c r="G33" s="117">
        <v>0</v>
      </c>
      <c r="H33" s="4"/>
    </row>
    <row r="34" spans="2:8" ht="24.95" customHeight="1" x14ac:dyDescent="0.25">
      <c r="B34" s="4"/>
      <c r="C34" s="470" t="s">
        <v>49</v>
      </c>
      <c r="D34" s="470"/>
      <c r="E34" s="470"/>
      <c r="F34" s="471"/>
      <c r="G34" s="165">
        <f>SUM(G30:G33)</f>
        <v>1905.15</v>
      </c>
      <c r="H34" s="4"/>
    </row>
    <row r="35" spans="2:8" ht="9.9499999999999993" customHeight="1" x14ac:dyDescent="0.25">
      <c r="B35" s="4"/>
      <c r="C35" s="6"/>
      <c r="D35" s="6"/>
      <c r="E35" s="6"/>
      <c r="F35" s="7"/>
      <c r="G35" s="6"/>
      <c r="H35" s="4"/>
    </row>
    <row r="36" spans="2:8" ht="5.0999999999999996" customHeight="1" x14ac:dyDescent="0.25">
      <c r="B36" s="472"/>
      <c r="C36" s="472"/>
      <c r="D36" s="472"/>
      <c r="E36" s="472"/>
      <c r="F36" s="472"/>
      <c r="G36" s="472"/>
      <c r="H36" s="472"/>
    </row>
    <row r="37" spans="2:8" ht="9.9499999999999993" customHeight="1" thickBot="1" x14ac:dyDescent="0.3">
      <c r="B37" s="4"/>
      <c r="C37" s="6"/>
      <c r="D37" s="6"/>
      <c r="E37" s="6"/>
      <c r="F37" s="7"/>
      <c r="G37" s="6"/>
      <c r="H37" s="4"/>
    </row>
    <row r="38" spans="2:8" ht="24.95" customHeight="1" thickBot="1" x14ac:dyDescent="0.3">
      <c r="B38" s="4"/>
      <c r="C38" s="464" t="s">
        <v>50</v>
      </c>
      <c r="D38" s="465"/>
      <c r="E38" s="465"/>
      <c r="F38" s="465"/>
      <c r="G38" s="466"/>
      <c r="H38" s="4"/>
    </row>
    <row r="39" spans="2:8" ht="24.95" customHeight="1" thickBot="1" x14ac:dyDescent="0.3">
      <c r="B39" s="4"/>
      <c r="C39" s="473" t="s">
        <v>51</v>
      </c>
      <c r="D39" s="440"/>
      <c r="E39" s="440"/>
      <c r="F39" s="440"/>
      <c r="G39" s="441"/>
      <c r="H39" s="4"/>
    </row>
    <row r="40" spans="2:8" ht="24.95" customHeight="1" thickBot="1" x14ac:dyDescent="0.3">
      <c r="B40" s="4"/>
      <c r="C40" s="80" t="s">
        <v>43</v>
      </c>
      <c r="D40" s="396" t="s">
        <v>52</v>
      </c>
      <c r="E40" s="397"/>
      <c r="F40" s="15" t="s">
        <v>53</v>
      </c>
      <c r="G40" s="15" t="s">
        <v>45</v>
      </c>
      <c r="H40" s="4"/>
    </row>
    <row r="41" spans="2:8" ht="24.95" customHeight="1" x14ac:dyDescent="0.25">
      <c r="B41" s="4"/>
      <c r="C41" s="16" t="s">
        <v>23</v>
      </c>
      <c r="D41" s="467" t="s">
        <v>187</v>
      </c>
      <c r="E41" s="467"/>
      <c r="F41" s="185">
        <f>(1/12)</f>
        <v>8.3333333333333329E-2</v>
      </c>
      <c r="G41" s="119">
        <f>$G$34*$F41</f>
        <v>158.76249999999999</v>
      </c>
      <c r="H41" s="4"/>
    </row>
    <row r="42" spans="2:8" ht="24.95" customHeight="1" x14ac:dyDescent="0.25">
      <c r="B42" s="4"/>
      <c r="C42" s="78" t="s">
        <v>25</v>
      </c>
      <c r="D42" s="474" t="s">
        <v>202</v>
      </c>
      <c r="E42" s="475"/>
      <c r="F42" s="185">
        <v>3.0249999999999999E-2</v>
      </c>
      <c r="G42" s="119">
        <f>$G$34*$F42</f>
        <v>57.630787500000004</v>
      </c>
      <c r="H42" s="4"/>
    </row>
    <row r="43" spans="2:8" ht="24.95" customHeight="1" x14ac:dyDescent="0.25">
      <c r="B43" s="4"/>
      <c r="C43" s="6"/>
      <c r="D43" s="6"/>
      <c r="E43" s="85" t="s">
        <v>54</v>
      </c>
      <c r="F43" s="97">
        <f>SUM(F41:F42)</f>
        <v>0.11358333333333333</v>
      </c>
      <c r="G43" s="165">
        <f>SUM(G41:G42)</f>
        <v>216.39328749999999</v>
      </c>
      <c r="H43" s="4"/>
    </row>
    <row r="44" spans="2:8" ht="9.9499999999999993" customHeight="1" thickBot="1" x14ac:dyDescent="0.3">
      <c r="B44" s="4"/>
      <c r="C44" s="6"/>
      <c r="D44" s="6"/>
      <c r="E44" s="6"/>
      <c r="F44" s="7"/>
      <c r="G44" s="6"/>
      <c r="H44" s="4"/>
    </row>
    <row r="45" spans="2:8" ht="24.95" customHeight="1" thickBot="1" x14ac:dyDescent="0.3">
      <c r="B45" s="4"/>
      <c r="C45" s="473" t="s">
        <v>55</v>
      </c>
      <c r="D45" s="440"/>
      <c r="E45" s="440"/>
      <c r="F45" s="440"/>
      <c r="G45" s="441"/>
      <c r="H45" s="4"/>
    </row>
    <row r="46" spans="2:8" ht="24.95" customHeight="1" thickBot="1" x14ac:dyDescent="0.3">
      <c r="B46" s="4"/>
      <c r="C46" s="80" t="s">
        <v>43</v>
      </c>
      <c r="D46" s="396" t="s">
        <v>56</v>
      </c>
      <c r="E46" s="397"/>
      <c r="F46" s="15" t="s">
        <v>53</v>
      </c>
      <c r="G46" s="81" t="s">
        <v>45</v>
      </c>
      <c r="H46" s="4"/>
    </row>
    <row r="47" spans="2:8" ht="24.95" customHeight="1" x14ac:dyDescent="0.25">
      <c r="B47" s="4"/>
      <c r="C47" s="87" t="s">
        <v>23</v>
      </c>
      <c r="D47" s="398" t="s">
        <v>57</v>
      </c>
      <c r="E47" s="398"/>
      <c r="F47" s="120">
        <v>0.2</v>
      </c>
      <c r="G47" s="121">
        <f t="shared" ref="G47:G54" si="0">($G$34+$G$43)*F47</f>
        <v>424.30865750000004</v>
      </c>
      <c r="H47" s="4"/>
    </row>
    <row r="48" spans="2:8" ht="24.95" customHeight="1" x14ac:dyDescent="0.25">
      <c r="B48" s="4"/>
      <c r="C48" s="89" t="s">
        <v>25</v>
      </c>
      <c r="D48" s="399" t="s">
        <v>186</v>
      </c>
      <c r="E48" s="399"/>
      <c r="F48" s="122">
        <v>2.5000000000000001E-2</v>
      </c>
      <c r="G48" s="123">
        <f t="shared" si="0"/>
        <v>53.038582187500005</v>
      </c>
      <c r="H48" s="4"/>
    </row>
    <row r="49" spans="2:12" ht="24.95" customHeight="1" x14ac:dyDescent="0.25">
      <c r="B49" s="4"/>
      <c r="C49" s="88" t="s">
        <v>28</v>
      </c>
      <c r="D49" s="400" t="s">
        <v>293</v>
      </c>
      <c r="E49" s="400"/>
      <c r="F49" s="193">
        <v>0.06</v>
      </c>
      <c r="G49" s="124">
        <f t="shared" si="0"/>
        <v>127.29259725</v>
      </c>
      <c r="H49" s="4"/>
    </row>
    <row r="50" spans="2:12" ht="24.95" customHeight="1" x14ac:dyDescent="0.25">
      <c r="B50" s="4"/>
      <c r="C50" s="89" t="s">
        <v>47</v>
      </c>
      <c r="D50" s="399" t="s">
        <v>188</v>
      </c>
      <c r="E50" s="399"/>
      <c r="F50" s="122">
        <v>1.4999999999999999E-2</v>
      </c>
      <c r="G50" s="123">
        <f t="shared" si="0"/>
        <v>31.8231493125</v>
      </c>
      <c r="H50" s="4"/>
    </row>
    <row r="51" spans="2:12" ht="24.95" customHeight="1" x14ac:dyDescent="0.25">
      <c r="B51" s="4"/>
      <c r="C51" s="89" t="s">
        <v>58</v>
      </c>
      <c r="D51" s="399" t="s">
        <v>189</v>
      </c>
      <c r="E51" s="399"/>
      <c r="F51" s="122">
        <v>0.01</v>
      </c>
      <c r="G51" s="123">
        <f t="shared" si="0"/>
        <v>21.215432875000001</v>
      </c>
      <c r="H51" s="4"/>
    </row>
    <row r="52" spans="2:12" ht="24.95" customHeight="1" x14ac:dyDescent="0.25">
      <c r="B52" s="4"/>
      <c r="C52" s="78" t="s">
        <v>59</v>
      </c>
      <c r="D52" s="423" t="s">
        <v>190</v>
      </c>
      <c r="E52" s="423"/>
      <c r="F52" s="125">
        <v>6.0000000000000001E-3</v>
      </c>
      <c r="G52" s="119">
        <f t="shared" si="0"/>
        <v>12.729259725</v>
      </c>
      <c r="H52" s="4"/>
    </row>
    <row r="53" spans="2:12" ht="24.95" customHeight="1" x14ac:dyDescent="0.25">
      <c r="B53" s="4"/>
      <c r="C53" s="89" t="s">
        <v>61</v>
      </c>
      <c r="D53" s="399" t="s">
        <v>191</v>
      </c>
      <c r="E53" s="399"/>
      <c r="F53" s="122">
        <v>2E-3</v>
      </c>
      <c r="G53" s="123">
        <f t="shared" si="0"/>
        <v>4.2430865750000004</v>
      </c>
      <c r="H53" s="4"/>
    </row>
    <row r="54" spans="2:12" ht="24.95" customHeight="1" x14ac:dyDescent="0.25">
      <c r="B54" s="4"/>
      <c r="C54" s="89" t="s">
        <v>62</v>
      </c>
      <c r="D54" s="399" t="s">
        <v>60</v>
      </c>
      <c r="E54" s="399"/>
      <c r="F54" s="122">
        <v>0.08</v>
      </c>
      <c r="G54" s="123">
        <f t="shared" si="0"/>
        <v>169.72346300000001</v>
      </c>
      <c r="H54" s="4"/>
    </row>
    <row r="55" spans="2:12" ht="24.95" customHeight="1" x14ac:dyDescent="0.25">
      <c r="B55" s="4"/>
      <c r="C55" s="6"/>
      <c r="D55" s="6"/>
      <c r="E55" s="85" t="s">
        <v>54</v>
      </c>
      <c r="F55" s="17">
        <f>SUM(F47:F54)</f>
        <v>0.39800000000000008</v>
      </c>
      <c r="G55" s="165">
        <f>SUM(G47:G54)</f>
        <v>844.37422842500018</v>
      </c>
      <c r="H55" s="4"/>
    </row>
    <row r="56" spans="2:12" ht="9.9499999999999993" customHeight="1" thickBot="1" x14ac:dyDescent="0.3">
      <c r="B56" s="4"/>
      <c r="C56" s="6"/>
      <c r="D56" s="6"/>
      <c r="E56" s="6"/>
      <c r="F56" s="7"/>
      <c r="G56" s="6"/>
      <c r="H56" s="4"/>
    </row>
    <row r="57" spans="2:12" ht="24.95" customHeight="1" thickBot="1" x14ac:dyDescent="0.3">
      <c r="B57" s="4"/>
      <c r="C57" s="436" t="s">
        <v>63</v>
      </c>
      <c r="D57" s="437"/>
      <c r="E57" s="437"/>
      <c r="F57" s="437"/>
      <c r="G57" s="438"/>
      <c r="H57" s="4"/>
    </row>
    <row r="58" spans="2:12" ht="24.95" customHeight="1" thickBot="1" x14ac:dyDescent="0.3">
      <c r="B58" s="4"/>
      <c r="C58" s="80" t="s">
        <v>43</v>
      </c>
      <c r="D58" s="396" t="s">
        <v>64</v>
      </c>
      <c r="E58" s="476"/>
      <c r="F58" s="397"/>
      <c r="G58" s="15" t="s">
        <v>45</v>
      </c>
      <c r="H58" s="4"/>
      <c r="I58" s="28"/>
      <c r="J58" s="28"/>
      <c r="K58" s="28"/>
    </row>
    <row r="59" spans="2:12" ht="24.95" customHeight="1" x14ac:dyDescent="0.25">
      <c r="B59" s="4"/>
      <c r="C59" s="259" t="s">
        <v>23</v>
      </c>
      <c r="D59" s="477" t="s">
        <v>306</v>
      </c>
      <c r="E59" s="477"/>
      <c r="F59" s="477"/>
      <c r="G59" s="260">
        <f>5.25*2*20.73</f>
        <v>217.66499999999999</v>
      </c>
      <c r="H59" s="4"/>
    </row>
    <row r="60" spans="2:12" ht="24.95" customHeight="1" x14ac:dyDescent="0.25">
      <c r="B60" s="4"/>
      <c r="C60" s="261" t="s">
        <v>25</v>
      </c>
      <c r="D60" s="388" t="s">
        <v>65</v>
      </c>
      <c r="E60" s="388"/>
      <c r="F60" s="388"/>
      <c r="G60" s="262">
        <f>G30*6%*-1</f>
        <v>-96.092999999999989</v>
      </c>
      <c r="H60" s="232">
        <f>G59+G60</f>
        <v>121.572</v>
      </c>
      <c r="I60" s="40"/>
      <c r="J60" s="41"/>
      <c r="K60" s="28"/>
      <c r="L60" s="42"/>
    </row>
    <row r="61" spans="2:12" ht="24.95" customHeight="1" x14ac:dyDescent="0.25">
      <c r="B61" s="4"/>
      <c r="C61" s="259" t="s">
        <v>28</v>
      </c>
      <c r="D61" s="388" t="s">
        <v>278</v>
      </c>
      <c r="E61" s="388"/>
      <c r="F61" s="388"/>
      <c r="G61" s="263">
        <f>25*20.73</f>
        <v>518.25</v>
      </c>
      <c r="H61" s="232">
        <f>G61+G62</f>
        <v>461.24250000000001</v>
      </c>
      <c r="I61" s="42"/>
    </row>
    <row r="62" spans="2:12" ht="24.95" customHeight="1" x14ac:dyDescent="0.25">
      <c r="B62" s="4"/>
      <c r="C62" s="78" t="s">
        <v>47</v>
      </c>
      <c r="D62" s="389" t="s">
        <v>279</v>
      </c>
      <c r="E62" s="389"/>
      <c r="F62" s="389"/>
      <c r="G62" s="127">
        <f>(G61*11%)*-1</f>
        <v>-57.0075</v>
      </c>
      <c r="H62" s="4"/>
    </row>
    <row r="63" spans="2:12" ht="24.95" customHeight="1" x14ac:dyDescent="0.25">
      <c r="B63" s="4"/>
      <c r="C63" s="16" t="s">
        <v>58</v>
      </c>
      <c r="D63" s="389" t="s">
        <v>280</v>
      </c>
      <c r="E63" s="389"/>
      <c r="F63" s="389"/>
      <c r="G63" s="117">
        <v>4</v>
      </c>
      <c r="H63" s="4"/>
      <c r="L63" s="42"/>
    </row>
    <row r="64" spans="2:12" ht="24.95" customHeight="1" x14ac:dyDescent="0.25">
      <c r="B64" s="4"/>
      <c r="C64" s="78" t="s">
        <v>59</v>
      </c>
      <c r="D64" s="389" t="s">
        <v>281</v>
      </c>
      <c r="E64" s="389"/>
      <c r="F64" s="389"/>
      <c r="G64" s="117">
        <v>16</v>
      </c>
      <c r="H64" s="4"/>
      <c r="L64" s="42"/>
    </row>
    <row r="65" spans="2:12" ht="24.95" customHeight="1" x14ac:dyDescent="0.25">
      <c r="B65" s="4"/>
      <c r="C65" s="401" t="s">
        <v>192</v>
      </c>
      <c r="D65" s="401"/>
      <c r="E65" s="401"/>
      <c r="F65" s="107" t="s">
        <v>66</v>
      </c>
      <c r="G65" s="165">
        <f>SUM(G59:G64)</f>
        <v>602.81449999999995</v>
      </c>
      <c r="H65" s="4"/>
      <c r="L65" s="42"/>
    </row>
    <row r="66" spans="2:12" ht="24.95" customHeight="1" x14ac:dyDescent="0.25">
      <c r="B66" s="86"/>
      <c r="C66" s="205"/>
      <c r="D66" s="205"/>
      <c r="E66" s="205"/>
      <c r="F66" s="206"/>
      <c r="G66" s="207"/>
      <c r="H66" s="86"/>
    </row>
    <row r="67" spans="2:12" ht="24.75" customHeight="1" thickBot="1" x14ac:dyDescent="0.3">
      <c r="B67" s="4"/>
      <c r="C67" s="6"/>
      <c r="D67" s="6"/>
      <c r="E67" s="6"/>
      <c r="F67" s="7"/>
      <c r="G67" s="6"/>
      <c r="H67" s="4"/>
    </row>
    <row r="68" spans="2:12" ht="24.95" customHeight="1" thickBot="1" x14ac:dyDescent="0.3">
      <c r="B68" s="4"/>
      <c r="C68" s="439" t="s">
        <v>294</v>
      </c>
      <c r="D68" s="440"/>
      <c r="E68" s="440"/>
      <c r="F68" s="440"/>
      <c r="G68" s="441"/>
      <c r="H68" s="4"/>
    </row>
    <row r="69" spans="2:12" ht="24.95" customHeight="1" x14ac:dyDescent="0.25">
      <c r="B69" s="4"/>
      <c r="C69" s="102" t="s">
        <v>178</v>
      </c>
      <c r="D69" s="390" t="s">
        <v>183</v>
      </c>
      <c r="E69" s="391"/>
      <c r="F69" s="392"/>
      <c r="G69" s="19">
        <f>G43</f>
        <v>216.39328749999999</v>
      </c>
      <c r="H69" s="4"/>
    </row>
    <row r="70" spans="2:12" ht="24.95" customHeight="1" x14ac:dyDescent="0.25">
      <c r="B70" s="4"/>
      <c r="C70" s="103" t="s">
        <v>182</v>
      </c>
      <c r="D70" s="393" t="s">
        <v>179</v>
      </c>
      <c r="E70" s="394"/>
      <c r="F70" s="395"/>
      <c r="G70" s="20">
        <f>G55</f>
        <v>844.37422842500018</v>
      </c>
      <c r="H70" s="4"/>
    </row>
    <row r="71" spans="2:12" ht="24.95" customHeight="1" x14ac:dyDescent="0.25">
      <c r="B71" s="4"/>
      <c r="C71" s="103" t="s">
        <v>181</v>
      </c>
      <c r="D71" s="393" t="s">
        <v>180</v>
      </c>
      <c r="E71" s="394"/>
      <c r="F71" s="395"/>
      <c r="G71" s="20">
        <f>G65</f>
        <v>602.81449999999995</v>
      </c>
      <c r="H71" s="4"/>
    </row>
    <row r="72" spans="2:12" ht="24.95" customHeight="1" x14ac:dyDescent="0.25">
      <c r="B72" s="4"/>
      <c r="C72" s="442" t="s">
        <v>66</v>
      </c>
      <c r="D72" s="442"/>
      <c r="E72" s="442"/>
      <c r="F72" s="443"/>
      <c r="G72" s="165">
        <f>SUM(G69:G71)</f>
        <v>1663.5820159250002</v>
      </c>
      <c r="H72" s="4"/>
    </row>
    <row r="73" spans="2:12" ht="9.9499999999999993" customHeight="1" x14ac:dyDescent="0.25">
      <c r="B73" s="4"/>
      <c r="C73" s="6"/>
      <c r="D73" s="6"/>
      <c r="E73" s="6"/>
      <c r="F73" s="7"/>
      <c r="G73" s="6"/>
      <c r="H73" s="4"/>
    </row>
    <row r="74" spans="2:12" ht="5.0999999999999996" customHeight="1" x14ac:dyDescent="0.25">
      <c r="B74" s="10"/>
      <c r="C74" s="11"/>
      <c r="D74" s="11"/>
      <c r="E74" s="11"/>
      <c r="F74" s="12"/>
      <c r="G74" s="11"/>
      <c r="H74" s="10"/>
    </row>
    <row r="75" spans="2:12" ht="9.9499999999999993" customHeight="1" thickBot="1" x14ac:dyDescent="0.3">
      <c r="B75" s="4"/>
      <c r="C75" s="6"/>
      <c r="D75" s="6"/>
      <c r="E75" s="6"/>
      <c r="F75" s="7"/>
      <c r="G75" s="6"/>
      <c r="H75" s="4"/>
    </row>
    <row r="76" spans="2:12" ht="24.95" customHeight="1" thickBot="1" x14ac:dyDescent="0.3">
      <c r="B76" s="4"/>
      <c r="C76" s="436" t="s">
        <v>67</v>
      </c>
      <c r="D76" s="437"/>
      <c r="E76" s="437"/>
      <c r="F76" s="437"/>
      <c r="G76" s="438"/>
      <c r="H76" s="4"/>
    </row>
    <row r="77" spans="2:12" ht="24.95" customHeight="1" thickBot="1" x14ac:dyDescent="0.3">
      <c r="B77" s="4"/>
      <c r="C77" s="108" t="s">
        <v>43</v>
      </c>
      <c r="D77" s="350" t="s">
        <v>68</v>
      </c>
      <c r="E77" s="351"/>
      <c r="F77" s="21" t="s">
        <v>53</v>
      </c>
      <c r="G77" s="110" t="s">
        <v>45</v>
      </c>
      <c r="H77" s="4"/>
    </row>
    <row r="78" spans="2:12" ht="24.95" customHeight="1" x14ac:dyDescent="0.25">
      <c r="B78" s="4"/>
      <c r="C78" s="18" t="s">
        <v>23</v>
      </c>
      <c r="D78" s="444" t="s">
        <v>193</v>
      </c>
      <c r="E78" s="445"/>
      <c r="F78" s="128">
        <f>0.42%</f>
        <v>4.1999999999999997E-3</v>
      </c>
      <c r="G78" s="129">
        <f>$G$34*$F78</f>
        <v>8.0016300000000005</v>
      </c>
      <c r="H78" s="4"/>
    </row>
    <row r="79" spans="2:12" ht="24.95" customHeight="1" x14ac:dyDescent="0.25">
      <c r="B79" s="4"/>
      <c r="C79" s="208" t="s">
        <v>25</v>
      </c>
      <c r="D79" s="446" t="s">
        <v>203</v>
      </c>
      <c r="E79" s="447"/>
      <c r="F79" s="209">
        <v>2.9999999999999997E-4</v>
      </c>
      <c r="G79" s="210">
        <f>$G$34*$F79</f>
        <v>0.57154499999999997</v>
      </c>
      <c r="H79" s="4"/>
    </row>
    <row r="80" spans="2:12" ht="24.95" customHeight="1" x14ac:dyDescent="0.25">
      <c r="B80" s="4"/>
      <c r="C80" s="79" t="s">
        <v>28</v>
      </c>
      <c r="D80" s="319" t="s">
        <v>204</v>
      </c>
      <c r="E80" s="320"/>
      <c r="F80" s="128">
        <v>3.4799999999999998E-2</v>
      </c>
      <c r="G80" s="129">
        <f t="shared" ref="G80" si="1">$G$34*$F80</f>
        <v>66.299220000000005</v>
      </c>
      <c r="H80" s="4"/>
    </row>
    <row r="81" spans="2:9" ht="24.95" customHeight="1" x14ac:dyDescent="0.25">
      <c r="B81" s="4"/>
      <c r="C81" s="79" t="s">
        <v>47</v>
      </c>
      <c r="D81" s="319" t="s">
        <v>304</v>
      </c>
      <c r="E81" s="320"/>
      <c r="F81" s="128">
        <v>1.9400000000000001E-2</v>
      </c>
      <c r="G81" s="129">
        <f>$G$34*$F81</f>
        <v>36.959910000000001</v>
      </c>
      <c r="H81" s="4"/>
    </row>
    <row r="82" spans="2:9" ht="24.95" customHeight="1" x14ac:dyDescent="0.25">
      <c r="B82" s="4"/>
      <c r="C82" s="79" t="s">
        <v>58</v>
      </c>
      <c r="D82" s="319" t="s">
        <v>184</v>
      </c>
      <c r="E82" s="320"/>
      <c r="F82" s="128">
        <v>7.7000000000000002E-3</v>
      </c>
      <c r="G82" s="129">
        <f>$G$34*$F82</f>
        <v>14.669655000000001</v>
      </c>
      <c r="H82" s="105"/>
    </row>
    <row r="83" spans="2:9" ht="24.95" customHeight="1" x14ac:dyDescent="0.25">
      <c r="B83" s="4"/>
      <c r="C83" s="79" t="s">
        <v>59</v>
      </c>
      <c r="D83" s="319" t="s">
        <v>205</v>
      </c>
      <c r="E83" s="320"/>
      <c r="F83" s="128">
        <v>5.1999999999999998E-3</v>
      </c>
      <c r="G83" s="129">
        <f>$G$34*$F83</f>
        <v>9.9067799999999995</v>
      </c>
      <c r="H83" s="4"/>
    </row>
    <row r="84" spans="2:9" ht="24.95" customHeight="1" x14ac:dyDescent="0.25">
      <c r="B84" s="4"/>
      <c r="C84" s="6"/>
      <c r="D84" s="6"/>
      <c r="E84" s="82" t="s">
        <v>69</v>
      </c>
      <c r="F84" s="17">
        <f>SUM(F78:F83)</f>
        <v>7.1599999999999997E-2</v>
      </c>
      <c r="G84" s="165">
        <f>SUM(G78:G83)</f>
        <v>136.40874000000002</v>
      </c>
      <c r="H84" s="4"/>
    </row>
    <row r="85" spans="2:9" ht="84.75" customHeight="1" x14ac:dyDescent="0.25">
      <c r="B85" s="86"/>
      <c r="C85" s="454" t="s">
        <v>305</v>
      </c>
      <c r="D85" s="454"/>
      <c r="E85" s="454"/>
      <c r="F85" s="454"/>
      <c r="G85" s="454"/>
      <c r="H85" s="86"/>
    </row>
    <row r="86" spans="2:9" ht="9.9499999999999993" customHeight="1" thickBot="1" x14ac:dyDescent="0.3">
      <c r="B86" s="4"/>
      <c r="C86" s="6"/>
      <c r="D86" s="6"/>
      <c r="E86" s="6"/>
      <c r="F86" s="7"/>
      <c r="G86" s="6"/>
      <c r="H86" s="4"/>
    </row>
    <row r="87" spans="2:9" ht="24.95" customHeight="1" thickBot="1" x14ac:dyDescent="0.3">
      <c r="B87" s="4"/>
      <c r="C87" s="436" t="s">
        <v>70</v>
      </c>
      <c r="D87" s="437"/>
      <c r="E87" s="437"/>
      <c r="F87" s="437"/>
      <c r="G87" s="438"/>
      <c r="H87" s="4"/>
    </row>
    <row r="88" spans="2:9" ht="24.95" customHeight="1" thickBot="1" x14ac:dyDescent="0.3">
      <c r="B88" s="4"/>
      <c r="C88" s="98" t="s">
        <v>43</v>
      </c>
      <c r="D88" s="321" t="s">
        <v>71</v>
      </c>
      <c r="E88" s="322"/>
      <c r="F88" s="100" t="s">
        <v>53</v>
      </c>
      <c r="G88" s="101" t="s">
        <v>45</v>
      </c>
      <c r="H88" s="4"/>
      <c r="I88" s="194"/>
    </row>
    <row r="89" spans="2:9" ht="24.95" customHeight="1" x14ac:dyDescent="0.25">
      <c r="B89" s="4"/>
      <c r="C89" s="99" t="s">
        <v>23</v>
      </c>
      <c r="D89" s="323" t="s">
        <v>194</v>
      </c>
      <c r="E89" s="323"/>
      <c r="F89" s="143">
        <v>9.0749999999999997E-2</v>
      </c>
      <c r="G89" s="130">
        <f t="shared" ref="G89:G94" si="2">$G$34*$F89</f>
        <v>172.89236249999999</v>
      </c>
      <c r="H89" s="4"/>
      <c r="I89" s="194"/>
    </row>
    <row r="90" spans="2:9" ht="24.95" customHeight="1" x14ac:dyDescent="0.25">
      <c r="B90" s="4"/>
      <c r="C90" s="89" t="s">
        <v>25</v>
      </c>
      <c r="D90" s="303" t="s">
        <v>195</v>
      </c>
      <c r="E90" s="303"/>
      <c r="F90" s="122">
        <v>2.8E-3</v>
      </c>
      <c r="G90" s="126">
        <f t="shared" si="2"/>
        <v>5.3344200000000006</v>
      </c>
      <c r="H90" s="4"/>
    </row>
    <row r="91" spans="2:9" ht="24.95" customHeight="1" x14ac:dyDescent="0.25">
      <c r="B91" s="4"/>
      <c r="C91" s="89" t="s">
        <v>28</v>
      </c>
      <c r="D91" s="303" t="s">
        <v>196</v>
      </c>
      <c r="E91" s="303"/>
      <c r="F91" s="142">
        <v>2.0000000000000001E-4</v>
      </c>
      <c r="G91" s="126">
        <f t="shared" si="2"/>
        <v>0.38103000000000004</v>
      </c>
      <c r="H91" s="4"/>
    </row>
    <row r="92" spans="2:9" ht="24.95" customHeight="1" x14ac:dyDescent="0.25">
      <c r="B92" s="4"/>
      <c r="C92" s="89" t="s">
        <v>47</v>
      </c>
      <c r="D92" s="303" t="s">
        <v>206</v>
      </c>
      <c r="E92" s="303"/>
      <c r="F92" s="122">
        <v>7.000000000000001E-4</v>
      </c>
      <c r="G92" s="126">
        <f t="shared" si="2"/>
        <v>1.3336050000000002</v>
      </c>
      <c r="H92" s="4"/>
    </row>
    <row r="93" spans="2:9" ht="24.95" customHeight="1" x14ac:dyDescent="0.25">
      <c r="B93" s="4"/>
      <c r="C93" s="89" t="s">
        <v>58</v>
      </c>
      <c r="D93" s="303" t="s">
        <v>197</v>
      </c>
      <c r="E93" s="303"/>
      <c r="F93" s="122">
        <v>2.8999999999999998E-3</v>
      </c>
      <c r="G93" s="126">
        <f t="shared" si="2"/>
        <v>5.5249350000000002</v>
      </c>
      <c r="H93" s="4"/>
    </row>
    <row r="94" spans="2:9" ht="24.95" customHeight="1" x14ac:dyDescent="0.25">
      <c r="B94" s="4"/>
      <c r="C94" s="89" t="s">
        <v>59</v>
      </c>
      <c r="D94" s="303" t="s">
        <v>207</v>
      </c>
      <c r="E94" s="303"/>
      <c r="F94" s="122">
        <v>1.3899999999999999E-2</v>
      </c>
      <c r="G94" s="126">
        <f t="shared" si="2"/>
        <v>26.481584999999999</v>
      </c>
      <c r="H94" s="4"/>
    </row>
    <row r="95" spans="2:9" ht="24.95" customHeight="1" x14ac:dyDescent="0.25">
      <c r="B95" s="4"/>
      <c r="C95" s="303" t="s">
        <v>198</v>
      </c>
      <c r="D95" s="303"/>
      <c r="E95" s="303"/>
      <c r="F95" s="92">
        <f>SUM(F89:F94)</f>
        <v>0.11125</v>
      </c>
      <c r="G95" s="93">
        <f>SUM(G89:G94)</f>
        <v>211.94793749999999</v>
      </c>
      <c r="H95" s="4"/>
    </row>
    <row r="96" spans="2:9" ht="24.95" customHeight="1" x14ac:dyDescent="0.25">
      <c r="B96" s="4"/>
      <c r="C96" s="182" t="s">
        <v>61</v>
      </c>
      <c r="D96" s="303" t="s">
        <v>232</v>
      </c>
      <c r="E96" s="303"/>
      <c r="F96" s="183">
        <f>F89*F55</f>
        <v>3.6118500000000005E-2</v>
      </c>
      <c r="G96" s="184">
        <f>G89*F96</f>
        <v>6.2446127949562502</v>
      </c>
      <c r="H96" s="4"/>
      <c r="I96" s="43"/>
    </row>
    <row r="97" spans="2:8" ht="24.95" customHeight="1" x14ac:dyDescent="0.25">
      <c r="B97" s="4"/>
      <c r="C97" s="182" t="s">
        <v>233</v>
      </c>
      <c r="D97" s="376" t="s">
        <v>234</v>
      </c>
      <c r="E97" s="377"/>
      <c r="F97" s="183">
        <f>SUM(F90:F94)</f>
        <v>2.0499999999999997E-2</v>
      </c>
      <c r="G97" s="184">
        <f>G34*F97</f>
        <v>39.055574999999997</v>
      </c>
      <c r="H97" s="104"/>
    </row>
    <row r="98" spans="2:8" ht="24.95" customHeight="1" x14ac:dyDescent="0.25">
      <c r="B98" s="4"/>
      <c r="C98" s="90"/>
      <c r="D98" s="90"/>
      <c r="E98" s="91" t="s">
        <v>69</v>
      </c>
      <c r="F98" s="94">
        <f>SUM(F95:F97)</f>
        <v>0.1678685</v>
      </c>
      <c r="G98" s="95">
        <f>G95+G96+G97</f>
        <v>257.24812529495625</v>
      </c>
      <c r="H98" s="4"/>
    </row>
    <row r="99" spans="2:8" ht="9.9499999999999993" customHeight="1" thickBot="1" x14ac:dyDescent="0.3">
      <c r="B99" s="4"/>
      <c r="C99" s="6"/>
      <c r="D99" s="6"/>
      <c r="E99" s="6"/>
      <c r="F99" s="7"/>
      <c r="G99" s="6"/>
      <c r="H99" s="4"/>
    </row>
    <row r="100" spans="2:8" ht="24.95" customHeight="1" thickBot="1" x14ac:dyDescent="0.3">
      <c r="B100" s="4"/>
      <c r="C100" s="378" t="s">
        <v>72</v>
      </c>
      <c r="D100" s="379"/>
      <c r="E100" s="379"/>
      <c r="F100" s="379"/>
      <c r="G100" s="380"/>
      <c r="H100" s="4"/>
    </row>
    <row r="101" spans="2:8" ht="24.95" customHeight="1" thickBot="1" x14ac:dyDescent="0.3">
      <c r="B101" s="4"/>
      <c r="C101" s="108" t="s">
        <v>43</v>
      </c>
      <c r="D101" s="350" t="s">
        <v>73</v>
      </c>
      <c r="E101" s="381"/>
      <c r="F101" s="351"/>
      <c r="G101" s="109" t="s">
        <v>45</v>
      </c>
      <c r="H101" s="4"/>
    </row>
    <row r="102" spans="2:8" ht="24.95" customHeight="1" x14ac:dyDescent="0.25">
      <c r="B102" s="4"/>
      <c r="C102" s="23" t="s">
        <v>23</v>
      </c>
      <c r="D102" s="382" t="s">
        <v>74</v>
      </c>
      <c r="E102" s="382"/>
      <c r="F102" s="382"/>
      <c r="G102" s="129">
        <f>'Unif Anápolis'!D10</f>
        <v>35.29</v>
      </c>
      <c r="H102" s="4"/>
    </row>
    <row r="103" spans="2:8" ht="24.95" customHeight="1" x14ac:dyDescent="0.25">
      <c r="B103" s="4"/>
      <c r="C103" s="24" t="s">
        <v>25</v>
      </c>
      <c r="D103" s="383" t="s">
        <v>75</v>
      </c>
      <c r="E103" s="383"/>
      <c r="F103" s="383"/>
      <c r="G103" s="131">
        <f>'Mat Anápolis'!H41</f>
        <v>588.1049999999999</v>
      </c>
      <c r="H103" s="4"/>
    </row>
    <row r="104" spans="2:8" ht="24.95" customHeight="1" x14ac:dyDescent="0.25">
      <c r="B104" s="4"/>
      <c r="C104" s="24" t="s">
        <v>28</v>
      </c>
      <c r="D104" s="383" t="s">
        <v>76</v>
      </c>
      <c r="E104" s="383"/>
      <c r="F104" s="383"/>
      <c r="G104" s="131">
        <f>'Equip Anápolis'!L25</f>
        <v>87.236727390000013</v>
      </c>
      <c r="H104" s="230"/>
    </row>
    <row r="105" spans="2:8" ht="24.95" customHeight="1" x14ac:dyDescent="0.25">
      <c r="B105" s="4"/>
      <c r="C105" s="264" t="s">
        <v>47</v>
      </c>
      <c r="D105" s="384" t="s">
        <v>48</v>
      </c>
      <c r="E105" s="384"/>
      <c r="F105" s="384"/>
      <c r="G105" s="265">
        <v>0</v>
      </c>
      <c r="H105" s="229">
        <v>4.8245999999999997E-2</v>
      </c>
    </row>
    <row r="106" spans="2:8" ht="24.95" customHeight="1" x14ac:dyDescent="0.25">
      <c r="B106" s="4"/>
      <c r="C106" s="385" t="s">
        <v>69</v>
      </c>
      <c r="D106" s="385"/>
      <c r="E106" s="385"/>
      <c r="F106" s="385"/>
      <c r="G106" s="165">
        <f>SUM(G102:G105)</f>
        <v>710.63172738999992</v>
      </c>
      <c r="H106" s="4"/>
    </row>
    <row r="107" spans="2:8" ht="9.9499999999999993" customHeight="1" thickBot="1" x14ac:dyDescent="0.3">
      <c r="B107" s="333"/>
      <c r="C107" s="333"/>
      <c r="D107" s="333"/>
      <c r="E107" s="333"/>
      <c r="F107" s="333"/>
      <c r="G107" s="333"/>
      <c r="H107" s="4"/>
    </row>
    <row r="108" spans="2:8" ht="39.950000000000003" customHeight="1" thickBot="1" x14ac:dyDescent="0.3">
      <c r="B108" s="4"/>
      <c r="C108" s="330" t="s">
        <v>174</v>
      </c>
      <c r="D108" s="331"/>
      <c r="E108" s="331"/>
      <c r="F108" s="331"/>
      <c r="G108" s="332"/>
      <c r="H108" s="4"/>
    </row>
    <row r="109" spans="2:8" ht="24.95" customHeight="1" thickBot="1" x14ac:dyDescent="0.3">
      <c r="B109" s="4"/>
      <c r="C109" s="83" t="s">
        <v>77</v>
      </c>
      <c r="D109" s="327" t="s">
        <v>93</v>
      </c>
      <c r="E109" s="328"/>
      <c r="F109" s="329"/>
      <c r="G109" s="25" t="s">
        <v>78</v>
      </c>
      <c r="H109" s="4"/>
    </row>
    <row r="110" spans="2:8" ht="24.95" customHeight="1" x14ac:dyDescent="0.25">
      <c r="B110" s="4"/>
      <c r="C110" s="8">
        <v>1</v>
      </c>
      <c r="D110" s="324" t="s">
        <v>79</v>
      </c>
      <c r="E110" s="325"/>
      <c r="F110" s="326"/>
      <c r="G110" s="26">
        <f>G34</f>
        <v>1905.15</v>
      </c>
      <c r="H110" s="4"/>
    </row>
    <row r="111" spans="2:8" ht="24.95" customHeight="1" x14ac:dyDescent="0.25">
      <c r="B111" s="4"/>
      <c r="C111" s="9">
        <v>2</v>
      </c>
      <c r="D111" s="347" t="s">
        <v>80</v>
      </c>
      <c r="E111" s="348"/>
      <c r="F111" s="349"/>
      <c r="G111" s="27">
        <f>G72</f>
        <v>1663.5820159250002</v>
      </c>
      <c r="H111" s="4"/>
    </row>
    <row r="112" spans="2:8" ht="24.95" customHeight="1" x14ac:dyDescent="0.25">
      <c r="B112" s="4"/>
      <c r="C112" s="9">
        <v>3</v>
      </c>
      <c r="D112" s="347" t="s">
        <v>81</v>
      </c>
      <c r="E112" s="348"/>
      <c r="F112" s="349"/>
      <c r="G112" s="27">
        <f>G84</f>
        <v>136.40874000000002</v>
      </c>
      <c r="H112" s="4"/>
    </row>
    <row r="113" spans="2:11" ht="24.95" customHeight="1" x14ac:dyDescent="0.25">
      <c r="B113" s="4"/>
      <c r="C113" s="9">
        <v>4</v>
      </c>
      <c r="D113" s="347" t="s">
        <v>82</v>
      </c>
      <c r="E113" s="348"/>
      <c r="F113" s="349"/>
      <c r="G113" s="27">
        <f>G98</f>
        <v>257.24812529495625</v>
      </c>
      <c r="H113" s="4"/>
    </row>
    <row r="114" spans="2:11" ht="24.95" customHeight="1" x14ac:dyDescent="0.25">
      <c r="B114" s="4"/>
      <c r="C114" s="9">
        <v>5</v>
      </c>
      <c r="D114" s="347" t="s">
        <v>83</v>
      </c>
      <c r="E114" s="348"/>
      <c r="F114" s="349"/>
      <c r="G114" s="31">
        <f>G106</f>
        <v>710.63172738999992</v>
      </c>
      <c r="H114" s="4"/>
      <c r="J114" s="39"/>
    </row>
    <row r="115" spans="2:11" ht="24.95" customHeight="1" x14ac:dyDescent="0.25">
      <c r="B115" s="4"/>
      <c r="C115" s="354" t="s">
        <v>69</v>
      </c>
      <c r="D115" s="354"/>
      <c r="E115" s="354"/>
      <c r="F115" s="355"/>
      <c r="G115" s="165">
        <f>SUM(G110:G114)</f>
        <v>4673.020608609957</v>
      </c>
      <c r="H115" s="4"/>
    </row>
    <row r="116" spans="2:11" ht="9.9499999999999993" customHeight="1" x14ac:dyDescent="0.25">
      <c r="B116" s="334" t="s">
        <v>200</v>
      </c>
      <c r="C116" s="334"/>
      <c r="D116" s="334"/>
      <c r="E116" s="334"/>
      <c r="F116" s="334"/>
      <c r="G116" s="334"/>
      <c r="H116" s="334"/>
    </row>
    <row r="117" spans="2:11" ht="24.95" customHeight="1" x14ac:dyDescent="0.25">
      <c r="B117" s="334"/>
      <c r="C117" s="334"/>
      <c r="D117" s="334"/>
      <c r="E117" s="334"/>
      <c r="F117" s="334"/>
      <c r="G117" s="334"/>
      <c r="H117" s="334"/>
      <c r="J117" s="39"/>
    </row>
    <row r="118" spans="2:11" ht="9.9499999999999993" customHeight="1" x14ac:dyDescent="0.25">
      <c r="B118" s="86"/>
      <c r="C118" s="90"/>
      <c r="D118" s="90"/>
      <c r="E118" s="90"/>
      <c r="F118" s="111"/>
      <c r="G118" s="90"/>
      <c r="H118" s="86"/>
    </row>
    <row r="119" spans="2:11" ht="5.0999999999999996" customHeight="1" x14ac:dyDescent="0.25">
      <c r="B119" s="10"/>
      <c r="C119" s="11"/>
      <c r="D119" s="11"/>
      <c r="E119" s="11"/>
      <c r="F119" s="12"/>
      <c r="G119" s="11"/>
      <c r="H119" s="10"/>
    </row>
    <row r="120" spans="2:11" ht="9.9499999999999993" customHeight="1" thickBot="1" x14ac:dyDescent="0.3">
      <c r="B120" s="4"/>
      <c r="C120" s="6"/>
      <c r="D120" s="6"/>
      <c r="E120" s="6"/>
      <c r="F120" s="7"/>
      <c r="G120" s="6"/>
      <c r="H120" s="4"/>
    </row>
    <row r="121" spans="2:11" ht="24.95" customHeight="1" thickBot="1" x14ac:dyDescent="0.3">
      <c r="B121" s="4"/>
      <c r="C121" s="356" t="s">
        <v>84</v>
      </c>
      <c r="D121" s="357"/>
      <c r="E121" s="357"/>
      <c r="F121" s="357"/>
      <c r="G121" s="358"/>
      <c r="H121" s="4"/>
    </row>
    <row r="122" spans="2:11" ht="24.95" customHeight="1" thickBot="1" x14ac:dyDescent="0.3">
      <c r="B122" s="4"/>
      <c r="C122" s="108" t="s">
        <v>43</v>
      </c>
      <c r="D122" s="350" t="s">
        <v>85</v>
      </c>
      <c r="E122" s="351"/>
      <c r="F122" s="15" t="s">
        <v>86</v>
      </c>
      <c r="G122" s="109" t="s">
        <v>87</v>
      </c>
      <c r="H122" s="4"/>
    </row>
    <row r="123" spans="2:11" ht="24.95" customHeight="1" x14ac:dyDescent="0.25">
      <c r="B123" s="4"/>
      <c r="C123" s="16" t="s">
        <v>23</v>
      </c>
      <c r="D123" s="352" t="s">
        <v>88</v>
      </c>
      <c r="E123" s="353"/>
      <c r="F123" s="125">
        <v>0.05</v>
      </c>
      <c r="G123" s="132">
        <f>$G$115*$F123</f>
        <v>233.65103043049785</v>
      </c>
      <c r="H123" s="4"/>
      <c r="I123" s="194"/>
    </row>
    <row r="124" spans="2:11" ht="24.95" customHeight="1" x14ac:dyDescent="0.3">
      <c r="B124" s="4"/>
      <c r="C124" s="78" t="s">
        <v>25</v>
      </c>
      <c r="D124" s="359" t="s">
        <v>199</v>
      </c>
      <c r="E124" s="360"/>
      <c r="F124" s="133">
        <v>0.1</v>
      </c>
      <c r="G124" s="132">
        <f>(G115+G123)*F124</f>
        <v>490.66716390404548</v>
      </c>
      <c r="H124" s="4"/>
      <c r="I124" s="3"/>
    </row>
    <row r="125" spans="2:11" ht="24.95" customHeight="1" x14ac:dyDescent="0.3">
      <c r="B125" s="4"/>
      <c r="C125" s="338" t="s">
        <v>89</v>
      </c>
      <c r="D125" s="339"/>
      <c r="E125" s="339"/>
      <c r="F125" s="340"/>
      <c r="G125" s="165">
        <f>SUM(G123:G124)</f>
        <v>724.31819433454336</v>
      </c>
      <c r="H125" s="4"/>
      <c r="I125" s="3"/>
    </row>
    <row r="126" spans="2:11" ht="24.95" customHeight="1" x14ac:dyDescent="0.25">
      <c r="B126" s="4"/>
      <c r="C126" s="335" t="s">
        <v>28</v>
      </c>
      <c r="D126" s="361" t="s">
        <v>90</v>
      </c>
      <c r="E126" s="362"/>
      <c r="F126" s="134">
        <v>3.6499999999999998E-2</v>
      </c>
      <c r="G126" s="170">
        <f>J131*F126</f>
        <v>211.03681446970995</v>
      </c>
      <c r="H126" s="4"/>
      <c r="I126" s="166"/>
      <c r="J126" s="166"/>
      <c r="K126" s="166"/>
    </row>
    <row r="127" spans="2:11" ht="24.95" customHeight="1" x14ac:dyDescent="0.25">
      <c r="B127" s="4"/>
      <c r="C127" s="336"/>
      <c r="D127" s="363" t="s">
        <v>236</v>
      </c>
      <c r="E127" s="364"/>
      <c r="F127" s="365"/>
      <c r="G127" s="135">
        <f>J131*0.65%</f>
        <v>37.581898467208632</v>
      </c>
      <c r="H127" s="4"/>
      <c r="I127" s="167"/>
      <c r="J127" s="167"/>
      <c r="K127" s="167"/>
    </row>
    <row r="128" spans="2:11" ht="24.95" customHeight="1" x14ac:dyDescent="0.25">
      <c r="B128" s="4"/>
      <c r="C128" s="336"/>
      <c r="D128" s="363" t="s">
        <v>237</v>
      </c>
      <c r="E128" s="364"/>
      <c r="F128" s="365"/>
      <c r="G128" s="135">
        <f>J131*3%</f>
        <v>173.45491600250134</v>
      </c>
      <c r="H128" s="4"/>
      <c r="I128" s="167"/>
      <c r="J128" s="167"/>
      <c r="K128" s="167"/>
    </row>
    <row r="129" spans="2:11" ht="24.95" customHeight="1" x14ac:dyDescent="0.25">
      <c r="B129" s="4"/>
      <c r="C129" s="336"/>
      <c r="D129" s="386" t="s">
        <v>91</v>
      </c>
      <c r="E129" s="387"/>
      <c r="F129" s="137">
        <v>0</v>
      </c>
      <c r="G129" s="135">
        <v>0</v>
      </c>
      <c r="H129" s="4"/>
      <c r="I129" s="112"/>
      <c r="J129" s="112"/>
      <c r="K129" s="167"/>
    </row>
    <row r="130" spans="2:11" ht="24.95" customHeight="1" x14ac:dyDescent="0.25">
      <c r="B130" s="4"/>
      <c r="C130" s="336"/>
      <c r="D130" s="366" t="s">
        <v>238</v>
      </c>
      <c r="E130" s="367"/>
      <c r="F130" s="136">
        <v>0.03</v>
      </c>
      <c r="G130" s="170">
        <f>F130*J131</f>
        <v>173.45491600250134</v>
      </c>
      <c r="H130" s="4"/>
      <c r="I130" s="269"/>
      <c r="J130" s="270">
        <f>G115+G125</f>
        <v>5397.3388029445005</v>
      </c>
      <c r="K130" s="167"/>
    </row>
    <row r="131" spans="2:11" ht="24.95" customHeight="1" x14ac:dyDescent="0.25">
      <c r="B131" s="4"/>
      <c r="C131" s="337"/>
      <c r="D131" s="433" t="s">
        <v>239</v>
      </c>
      <c r="E131" s="434"/>
      <c r="F131" s="435"/>
      <c r="G131" s="135">
        <f>G130</f>
        <v>173.45491600250134</v>
      </c>
      <c r="H131" s="4"/>
      <c r="I131" s="271">
        <f>1-F132</f>
        <v>0.9335</v>
      </c>
      <c r="J131" s="272">
        <f>J130/I131</f>
        <v>5781.8305334167117</v>
      </c>
      <c r="K131" s="167"/>
    </row>
    <row r="132" spans="2:11" ht="24.95" customHeight="1" x14ac:dyDescent="0.3">
      <c r="B132" s="4"/>
      <c r="C132" s="338" t="s">
        <v>295</v>
      </c>
      <c r="D132" s="339"/>
      <c r="E132" s="340"/>
      <c r="F132" s="17">
        <f>SUM(F126,F129,F130)</f>
        <v>6.6500000000000004E-2</v>
      </c>
      <c r="G132" s="165">
        <f>F132*J131</f>
        <v>384.49173047221137</v>
      </c>
      <c r="H132" s="4"/>
      <c r="I132" s="169"/>
      <c r="J132" s="168"/>
      <c r="K132" s="167"/>
    </row>
    <row r="133" spans="2:11" ht="24.95" customHeight="1" x14ac:dyDescent="0.3">
      <c r="B133" s="4"/>
      <c r="C133" s="368" t="s">
        <v>69</v>
      </c>
      <c r="D133" s="368"/>
      <c r="E133" s="369"/>
      <c r="F133" s="17">
        <f>SUM(F123:F124,F132)</f>
        <v>0.21650000000000003</v>
      </c>
      <c r="G133" s="165">
        <f>SUM(G125,G132)</f>
        <v>1108.8099248067547</v>
      </c>
      <c r="H133" s="4"/>
      <c r="I133" s="235"/>
      <c r="J133" s="167"/>
      <c r="K133" s="167"/>
    </row>
    <row r="134" spans="2:11" ht="9.9499999999999993" customHeight="1" thickBot="1" x14ac:dyDescent="0.3">
      <c r="B134" s="4"/>
      <c r="C134" s="6"/>
      <c r="D134" s="6"/>
      <c r="E134" s="6"/>
      <c r="F134" s="7"/>
      <c r="G134" s="6"/>
      <c r="H134" s="4"/>
      <c r="I134" s="116"/>
      <c r="J134" s="116"/>
      <c r="K134" s="116"/>
    </row>
    <row r="135" spans="2:11" ht="24.95" customHeight="1" thickBot="1" x14ac:dyDescent="0.3">
      <c r="B135" s="4"/>
      <c r="C135" s="370" t="s">
        <v>92</v>
      </c>
      <c r="D135" s="371"/>
      <c r="E135" s="371"/>
      <c r="F135" s="371"/>
      <c r="G135" s="372"/>
      <c r="H135" s="4"/>
      <c r="I135" s="116"/>
      <c r="J135" s="116"/>
      <c r="K135" s="116"/>
    </row>
    <row r="136" spans="2:11" ht="24.95" customHeight="1" thickBot="1" x14ac:dyDescent="0.3">
      <c r="B136" s="4"/>
      <c r="C136" s="373" t="s">
        <v>93</v>
      </c>
      <c r="D136" s="374"/>
      <c r="E136" s="374"/>
      <c r="F136" s="375"/>
      <c r="G136" s="84" t="s">
        <v>87</v>
      </c>
      <c r="H136" s="4"/>
      <c r="I136" s="116"/>
      <c r="J136" s="116"/>
      <c r="K136" s="116"/>
    </row>
    <row r="137" spans="2:11" ht="24.95" customHeight="1" x14ac:dyDescent="0.25">
      <c r="B137" s="4"/>
      <c r="C137" s="8" t="s">
        <v>23</v>
      </c>
      <c r="D137" s="324" t="s">
        <v>208</v>
      </c>
      <c r="E137" s="325"/>
      <c r="F137" s="326"/>
      <c r="G137" s="138">
        <f>G34</f>
        <v>1905.15</v>
      </c>
      <c r="H137" s="4"/>
    </row>
    <row r="138" spans="2:11" ht="24.95" customHeight="1" x14ac:dyDescent="0.25">
      <c r="B138" s="4"/>
      <c r="C138" s="9" t="s">
        <v>25</v>
      </c>
      <c r="D138" s="341" t="s">
        <v>209</v>
      </c>
      <c r="E138" s="342"/>
      <c r="F138" s="343"/>
      <c r="G138" s="139">
        <f>G72</f>
        <v>1663.5820159250002</v>
      </c>
      <c r="H138" s="4"/>
    </row>
    <row r="139" spans="2:11" ht="24.95" customHeight="1" x14ac:dyDescent="0.25">
      <c r="B139" s="4"/>
      <c r="C139" s="9" t="s">
        <v>28</v>
      </c>
      <c r="D139" s="344" t="s">
        <v>210</v>
      </c>
      <c r="E139" s="345"/>
      <c r="F139" s="346"/>
      <c r="G139" s="139">
        <f>G84</f>
        <v>136.40874000000002</v>
      </c>
      <c r="H139" s="4"/>
    </row>
    <row r="140" spans="2:11" ht="24.95" customHeight="1" x14ac:dyDescent="0.25">
      <c r="B140" s="4"/>
      <c r="C140" s="29" t="s">
        <v>47</v>
      </c>
      <c r="D140" s="296" t="s">
        <v>211</v>
      </c>
      <c r="E140" s="296"/>
      <c r="F140" s="296"/>
      <c r="G140" s="140">
        <f>G98</f>
        <v>257.24812529495625</v>
      </c>
      <c r="H140" s="4"/>
    </row>
    <row r="141" spans="2:11" ht="24.95" customHeight="1" x14ac:dyDescent="0.25">
      <c r="B141" s="4"/>
      <c r="C141" s="29" t="s">
        <v>58</v>
      </c>
      <c r="D141" s="296" t="s">
        <v>212</v>
      </c>
      <c r="E141" s="296"/>
      <c r="F141" s="296"/>
      <c r="G141" s="140">
        <f>G106</f>
        <v>710.63172738999992</v>
      </c>
      <c r="H141" s="4"/>
    </row>
    <row r="142" spans="2:11" ht="24.95" customHeight="1" x14ac:dyDescent="0.25">
      <c r="B142" s="4"/>
      <c r="C142" s="427" t="s">
        <v>94</v>
      </c>
      <c r="D142" s="428"/>
      <c r="E142" s="428"/>
      <c r="F142" s="429"/>
      <c r="G142" s="237">
        <f>SUM(G137:G141)</f>
        <v>4673.020608609957</v>
      </c>
      <c r="H142" s="4"/>
    </row>
    <row r="143" spans="2:11" ht="24.95" customHeight="1" thickBot="1" x14ac:dyDescent="0.3">
      <c r="B143" s="4"/>
      <c r="C143" s="30" t="s">
        <v>59</v>
      </c>
      <c r="D143" s="344" t="s">
        <v>213</v>
      </c>
      <c r="E143" s="345"/>
      <c r="F143" s="346"/>
      <c r="G143" s="141">
        <f>G133</f>
        <v>1108.8099248067547</v>
      </c>
      <c r="H143" s="4"/>
    </row>
    <row r="144" spans="2:11" ht="24.95" customHeight="1" thickBot="1" x14ac:dyDescent="0.3">
      <c r="B144" s="4"/>
      <c r="C144" s="430" t="s">
        <v>95</v>
      </c>
      <c r="D144" s="431"/>
      <c r="E144" s="431"/>
      <c r="F144" s="432"/>
      <c r="G144" s="238">
        <f>SUM(G142:G143)</f>
        <v>5781.8305334167117</v>
      </c>
      <c r="H144" s="4"/>
    </row>
    <row r="145" spans="2:12" x14ac:dyDescent="0.25">
      <c r="B145" s="4"/>
      <c r="C145" s="4"/>
      <c r="D145" s="4"/>
      <c r="E145" s="4"/>
      <c r="F145" s="5"/>
      <c r="G145" s="4"/>
      <c r="H145" s="4"/>
    </row>
    <row r="146" spans="2:12" x14ac:dyDescent="0.2">
      <c r="B146" s="308" t="s">
        <v>216</v>
      </c>
      <c r="C146" s="308"/>
      <c r="D146" s="308"/>
      <c r="E146" s="308"/>
      <c r="F146" s="308"/>
      <c r="G146" s="308"/>
      <c r="H146" s="308"/>
      <c r="I146" s="308"/>
      <c r="J146" s="308"/>
    </row>
    <row r="147" spans="2:12" x14ac:dyDescent="0.2">
      <c r="B147" s="171"/>
      <c r="C147" s="172"/>
      <c r="D147" s="172"/>
      <c r="E147" s="172"/>
      <c r="F147" s="172"/>
      <c r="G147" s="172"/>
      <c r="H147" s="172"/>
      <c r="I147" s="172"/>
      <c r="J147" s="172"/>
    </row>
    <row r="148" spans="2:12" ht="38.25" x14ac:dyDescent="0.25">
      <c r="B148" s="313" t="s">
        <v>217</v>
      </c>
      <c r="C148" s="313"/>
      <c r="D148" s="173" t="s">
        <v>218</v>
      </c>
      <c r="E148" s="173" t="s">
        <v>219</v>
      </c>
      <c r="F148" s="314" t="s">
        <v>220</v>
      </c>
      <c r="G148" s="314"/>
      <c r="H148" s="173" t="s">
        <v>221</v>
      </c>
      <c r="I148" s="314" t="s">
        <v>222</v>
      </c>
      <c r="J148" s="314"/>
    </row>
    <row r="149" spans="2:12" x14ac:dyDescent="0.2">
      <c r="B149" s="315">
        <f>F14</f>
        <v>0</v>
      </c>
      <c r="C149" s="316"/>
      <c r="D149" s="181">
        <f>G144</f>
        <v>5781.8305334167117</v>
      </c>
      <c r="E149" s="174">
        <v>1</v>
      </c>
      <c r="F149" s="317">
        <f>D149*E149</f>
        <v>5781.8305334167117</v>
      </c>
      <c r="G149" s="317"/>
      <c r="H149" s="175">
        <v>2</v>
      </c>
      <c r="I149" s="318">
        <f>F149*H149</f>
        <v>11563.661066833423</v>
      </c>
      <c r="J149" s="318"/>
    </row>
    <row r="150" spans="2:12" x14ac:dyDescent="0.2">
      <c r="B150" s="295" t="s">
        <v>223</v>
      </c>
      <c r="C150" s="295"/>
      <c r="D150" s="295"/>
      <c r="E150" s="295"/>
      <c r="F150" s="295"/>
      <c r="G150" s="295"/>
      <c r="H150" s="295"/>
      <c r="I150" s="305">
        <f>I149</f>
        <v>11563.661066833423</v>
      </c>
      <c r="J150" s="305"/>
    </row>
    <row r="151" spans="2:12" x14ac:dyDescent="0.2">
      <c r="B151" s="304" t="s">
        <v>224</v>
      </c>
      <c r="C151" s="304"/>
      <c r="D151" s="304"/>
      <c r="E151" s="304"/>
      <c r="F151" s="304"/>
      <c r="G151" s="304"/>
      <c r="H151" s="304"/>
      <c r="I151" s="305">
        <f>G106</f>
        <v>710.63172738999992</v>
      </c>
      <c r="J151" s="305"/>
    </row>
    <row r="152" spans="2:12" x14ac:dyDescent="0.2">
      <c r="B152" s="306" t="s">
        <v>225</v>
      </c>
      <c r="C152" s="306"/>
      <c r="D152" s="306"/>
      <c r="E152" s="306"/>
      <c r="F152" s="306"/>
      <c r="G152" s="306"/>
      <c r="H152" s="306"/>
      <c r="I152" s="307">
        <f>I150</f>
        <v>11563.661066833423</v>
      </c>
      <c r="J152" s="307"/>
      <c r="K152" s="194"/>
    </row>
    <row r="153" spans="2:12" x14ac:dyDescent="0.2">
      <c r="B153" s="176"/>
      <c r="C153" s="177"/>
      <c r="D153" s="178"/>
      <c r="E153" s="179"/>
      <c r="F153" s="179"/>
      <c r="G153" s="179"/>
      <c r="H153" s="179"/>
      <c r="I153" s="179"/>
      <c r="J153" s="179"/>
    </row>
    <row r="154" spans="2:12" x14ac:dyDescent="0.2">
      <c r="B154" s="308" t="s">
        <v>226</v>
      </c>
      <c r="C154" s="308"/>
      <c r="D154" s="308"/>
      <c r="E154" s="308"/>
      <c r="F154" s="308"/>
      <c r="G154" s="308"/>
      <c r="H154" s="308"/>
      <c r="I154" s="308"/>
      <c r="J154" s="308"/>
    </row>
    <row r="155" spans="2:12" x14ac:dyDescent="0.2">
      <c r="B155" s="180"/>
      <c r="C155" s="179"/>
      <c r="D155" s="179"/>
      <c r="E155" s="179"/>
      <c r="F155" s="179"/>
      <c r="G155" s="179"/>
      <c r="H155" s="179"/>
      <c r="I155" s="179"/>
      <c r="J155" s="179"/>
    </row>
    <row r="156" spans="2:12" x14ac:dyDescent="0.2">
      <c r="B156" s="309" t="s">
        <v>227</v>
      </c>
      <c r="C156" s="309"/>
      <c r="D156" s="309"/>
      <c r="E156" s="309"/>
      <c r="F156" s="309"/>
      <c r="G156" s="309"/>
      <c r="H156" s="309"/>
      <c r="I156" s="309"/>
      <c r="J156" s="309"/>
    </row>
    <row r="157" spans="2:12" x14ac:dyDescent="0.2">
      <c r="B157" s="310" t="s">
        <v>228</v>
      </c>
      <c r="C157" s="310"/>
      <c r="D157" s="310"/>
      <c r="E157" s="310"/>
      <c r="F157" s="310"/>
      <c r="G157" s="310"/>
      <c r="H157" s="310"/>
      <c r="I157" s="311" t="s">
        <v>78</v>
      </c>
      <c r="J157" s="311"/>
    </row>
    <row r="158" spans="2:12" x14ac:dyDescent="0.2">
      <c r="B158" s="297" t="s">
        <v>229</v>
      </c>
      <c r="C158" s="297"/>
      <c r="D158" s="297"/>
      <c r="E158" s="297"/>
      <c r="F158" s="297"/>
      <c r="G158" s="297"/>
      <c r="H158" s="297"/>
      <c r="I158" s="312">
        <f>I152</f>
        <v>11563.661066833423</v>
      </c>
      <c r="J158" s="312"/>
    </row>
    <row r="159" spans="2:12" ht="15" thickBot="1" x14ac:dyDescent="0.25">
      <c r="B159" s="297" t="s">
        <v>230</v>
      </c>
      <c r="C159" s="297"/>
      <c r="D159" s="297"/>
      <c r="E159" s="297"/>
      <c r="F159" s="297"/>
      <c r="G159" s="297"/>
      <c r="H159" s="297"/>
      <c r="I159" s="298">
        <v>30</v>
      </c>
      <c r="J159" s="298"/>
    </row>
    <row r="160" spans="2:12" ht="15" thickBot="1" x14ac:dyDescent="0.25">
      <c r="B160" s="299" t="s">
        <v>231</v>
      </c>
      <c r="C160" s="299"/>
      <c r="D160" s="299"/>
      <c r="E160" s="299"/>
      <c r="F160" s="299"/>
      <c r="G160" s="299"/>
      <c r="H160" s="300"/>
      <c r="I160" s="301">
        <f>I158*I159</f>
        <v>346909.83200500271</v>
      </c>
      <c r="J160" s="302"/>
      <c r="L160" s="192"/>
    </row>
  </sheetData>
  <sheetProtection selectLockedCells="1"/>
  <mergeCells count="155">
    <mergeCell ref="C85:G85"/>
    <mergeCell ref="D22:E22"/>
    <mergeCell ref="F22:G22"/>
    <mergeCell ref="D23:E23"/>
    <mergeCell ref="F23:G23"/>
    <mergeCell ref="D24:E24"/>
    <mergeCell ref="F24:G24"/>
    <mergeCell ref="D30:E30"/>
    <mergeCell ref="D31:E31"/>
    <mergeCell ref="C28:G28"/>
    <mergeCell ref="D29:E29"/>
    <mergeCell ref="C38:G38"/>
    <mergeCell ref="D40:E40"/>
    <mergeCell ref="D41:E41"/>
    <mergeCell ref="D32:E32"/>
    <mergeCell ref="D33:E33"/>
    <mergeCell ref="C34:F34"/>
    <mergeCell ref="B36:H36"/>
    <mergeCell ref="C39:G39"/>
    <mergeCell ref="D42:E42"/>
    <mergeCell ref="C45:G45"/>
    <mergeCell ref="D58:F58"/>
    <mergeCell ref="D59:F59"/>
    <mergeCell ref="D60:F60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C142:F142"/>
    <mergeCell ref="D143:F143"/>
    <mergeCell ref="C144:F144"/>
    <mergeCell ref="D131:F131"/>
    <mergeCell ref="D52:E52"/>
    <mergeCell ref="C57:G57"/>
    <mergeCell ref="D64:F64"/>
    <mergeCell ref="C68:G68"/>
    <mergeCell ref="D71:F71"/>
    <mergeCell ref="C72:F72"/>
    <mergeCell ref="C76:G76"/>
    <mergeCell ref="D83:E83"/>
    <mergeCell ref="D53:E53"/>
    <mergeCell ref="D54:E54"/>
    <mergeCell ref="D77:E77"/>
    <mergeCell ref="D78:E78"/>
    <mergeCell ref="D79:E79"/>
    <mergeCell ref="D94:E94"/>
    <mergeCell ref="D93:E93"/>
    <mergeCell ref="D91:E91"/>
    <mergeCell ref="D90:E90"/>
    <mergeCell ref="D92:E92"/>
    <mergeCell ref="C87:G87"/>
    <mergeCell ref="D80:E80"/>
    <mergeCell ref="D11:E11"/>
    <mergeCell ref="F11:G11"/>
    <mergeCell ref="D15:E15"/>
    <mergeCell ref="F15:G15"/>
    <mergeCell ref="D16:E16"/>
    <mergeCell ref="F16:G16"/>
    <mergeCell ref="D12:E12"/>
    <mergeCell ref="F12:G12"/>
    <mergeCell ref="C14:G14"/>
    <mergeCell ref="C3:G3"/>
    <mergeCell ref="C4:G4"/>
    <mergeCell ref="C5:G5"/>
    <mergeCell ref="C6:G6"/>
    <mergeCell ref="C8:G8"/>
    <mergeCell ref="D9:E9"/>
    <mergeCell ref="F9:G9"/>
    <mergeCell ref="D10:E10"/>
    <mergeCell ref="F10:G10"/>
    <mergeCell ref="D61:F61"/>
    <mergeCell ref="D62:F62"/>
    <mergeCell ref="D63:F63"/>
    <mergeCell ref="D69:F69"/>
    <mergeCell ref="D70:F70"/>
    <mergeCell ref="D46:E46"/>
    <mergeCell ref="D47:E47"/>
    <mergeCell ref="D50:E50"/>
    <mergeCell ref="D51:E51"/>
    <mergeCell ref="D48:E48"/>
    <mergeCell ref="D49:E49"/>
    <mergeCell ref="C65:E65"/>
    <mergeCell ref="D124:E124"/>
    <mergeCell ref="D126:E126"/>
    <mergeCell ref="D128:F128"/>
    <mergeCell ref="D130:E130"/>
    <mergeCell ref="C133:E133"/>
    <mergeCell ref="C135:G135"/>
    <mergeCell ref="C136:F136"/>
    <mergeCell ref="D137:F137"/>
    <mergeCell ref="D97:E97"/>
    <mergeCell ref="C100:G100"/>
    <mergeCell ref="D101:F101"/>
    <mergeCell ref="D102:F102"/>
    <mergeCell ref="D103:F103"/>
    <mergeCell ref="D104:F104"/>
    <mergeCell ref="D105:F105"/>
    <mergeCell ref="C106:F106"/>
    <mergeCell ref="D127:F127"/>
    <mergeCell ref="D129:E129"/>
    <mergeCell ref="C125:F125"/>
    <mergeCell ref="I149:J149"/>
    <mergeCell ref="D81:E81"/>
    <mergeCell ref="D82:E82"/>
    <mergeCell ref="D88:E88"/>
    <mergeCell ref="D89:E89"/>
    <mergeCell ref="I150:J150"/>
    <mergeCell ref="D110:F110"/>
    <mergeCell ref="D109:F109"/>
    <mergeCell ref="C108:G108"/>
    <mergeCell ref="B107:G107"/>
    <mergeCell ref="B116:H117"/>
    <mergeCell ref="C126:C131"/>
    <mergeCell ref="C132:E132"/>
    <mergeCell ref="D138:F138"/>
    <mergeCell ref="D139:F139"/>
    <mergeCell ref="D111:F111"/>
    <mergeCell ref="D112:F112"/>
    <mergeCell ref="D113:F113"/>
    <mergeCell ref="D122:E122"/>
    <mergeCell ref="D123:E123"/>
    <mergeCell ref="D114:F114"/>
    <mergeCell ref="C115:F115"/>
    <mergeCell ref="C121:G121"/>
    <mergeCell ref="D140:F140"/>
    <mergeCell ref="B150:H150"/>
    <mergeCell ref="D141:F141"/>
    <mergeCell ref="B159:H159"/>
    <mergeCell ref="I159:J159"/>
    <mergeCell ref="B160:H160"/>
    <mergeCell ref="I160:J160"/>
    <mergeCell ref="C95:E95"/>
    <mergeCell ref="D96:E96"/>
    <mergeCell ref="B151:H151"/>
    <mergeCell ref="I151:J151"/>
    <mergeCell ref="B152:H152"/>
    <mergeCell ref="I152:J152"/>
    <mergeCell ref="B154:J154"/>
    <mergeCell ref="B156:J156"/>
    <mergeCell ref="B157:H157"/>
    <mergeCell ref="I157:J157"/>
    <mergeCell ref="B158:H158"/>
    <mergeCell ref="I158:J158"/>
    <mergeCell ref="B146:J146"/>
    <mergeCell ref="B148:C148"/>
    <mergeCell ref="F148:G148"/>
    <mergeCell ref="I148:J148"/>
    <mergeCell ref="B149:C149"/>
    <mergeCell ref="F149:G149"/>
  </mergeCells>
  <pageMargins left="0.23622047244094491" right="0.23622047244094491" top="0" bottom="0" header="0.31496062992125984" footer="0.31496062992125984"/>
  <pageSetup paperSize="9" scale="59" fitToHeight="0" orientation="portrait" r:id="rId1"/>
  <ignoredErrors>
    <ignoredError sqref="G129 J159 G130 F41 J158 J160" unlockedFormula="1"/>
  </ignoredErrors>
  <legacyDrawing r:id="rId2"/>
  <extLst>
    <ext uri="smNativeData">
      <pm:sheetPrefs xmlns:pm="smNativeData" day="1636152252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showGridLines="0" workbookViewId="0">
      <selection activeCell="A8" sqref="A8:C8"/>
    </sheetView>
  </sheetViews>
  <sheetFormatPr defaultColWidth="18" defaultRowHeight="16.5" x14ac:dyDescent="0.3"/>
  <cols>
    <col min="1" max="1" width="17.42578125" style="3" customWidth="1"/>
    <col min="2" max="2" width="50.140625" style="3" customWidth="1"/>
    <col min="3" max="3" width="12.7109375" style="3" customWidth="1"/>
    <col min="4" max="4" width="13.42578125" style="3" customWidth="1"/>
    <col min="5" max="16384" width="18" style="3"/>
  </cols>
  <sheetData>
    <row r="1" spans="1:4" ht="32.25" customHeight="1" x14ac:dyDescent="0.3">
      <c r="A1" s="478" t="s">
        <v>241</v>
      </c>
      <c r="B1" s="479"/>
      <c r="C1" s="479"/>
      <c r="D1" s="479"/>
    </row>
    <row r="2" spans="1:4" ht="21" x14ac:dyDescent="0.3">
      <c r="A2" s="32" t="s">
        <v>97</v>
      </c>
      <c r="B2" s="32" t="s">
        <v>98</v>
      </c>
      <c r="C2" s="248" t="s">
        <v>292</v>
      </c>
      <c r="D2" s="32" t="s">
        <v>99</v>
      </c>
    </row>
    <row r="3" spans="1:4" ht="21" x14ac:dyDescent="0.3">
      <c r="A3" s="33">
        <v>2</v>
      </c>
      <c r="B3" s="22" t="s">
        <v>101</v>
      </c>
      <c r="C3" s="249">
        <v>37.04</v>
      </c>
      <c r="D3" s="211">
        <f>C3*A3</f>
        <v>74.08</v>
      </c>
    </row>
    <row r="4" spans="1:4" ht="21" x14ac:dyDescent="0.3">
      <c r="A4" s="33">
        <v>2</v>
      </c>
      <c r="B4" s="22" t="s">
        <v>102</v>
      </c>
      <c r="C4" s="249">
        <v>75</v>
      </c>
      <c r="D4" s="211">
        <f t="shared" ref="D4:D7" si="0">C4*A4</f>
        <v>150</v>
      </c>
    </row>
    <row r="5" spans="1:4" ht="28.5" customHeight="1" x14ac:dyDescent="0.3">
      <c r="A5" s="33">
        <v>2</v>
      </c>
      <c r="B5" s="22" t="s">
        <v>103</v>
      </c>
      <c r="C5" s="249">
        <v>8.9</v>
      </c>
      <c r="D5" s="211">
        <f t="shared" si="0"/>
        <v>17.8</v>
      </c>
    </row>
    <row r="6" spans="1:4" ht="21" x14ac:dyDescent="0.3">
      <c r="A6" s="33">
        <v>2</v>
      </c>
      <c r="B6" s="22" t="s">
        <v>104</v>
      </c>
      <c r="C6" s="249">
        <v>88.5</v>
      </c>
      <c r="D6" s="211">
        <f t="shared" si="0"/>
        <v>177</v>
      </c>
    </row>
    <row r="7" spans="1:4" x14ac:dyDescent="0.3">
      <c r="A7" s="33">
        <v>1</v>
      </c>
      <c r="B7" s="22" t="s">
        <v>105</v>
      </c>
      <c r="C7" s="249">
        <v>4.5999999999999996</v>
      </c>
      <c r="D7" s="211">
        <f t="shared" si="0"/>
        <v>4.5999999999999996</v>
      </c>
    </row>
    <row r="8" spans="1:4" s="34" customFormat="1" ht="17.25" x14ac:dyDescent="0.3">
      <c r="A8" s="480" t="s">
        <v>18</v>
      </c>
      <c r="B8" s="481"/>
      <c r="C8" s="482"/>
      <c r="D8" s="211">
        <f>SUM(D3:D7)</f>
        <v>423.48</v>
      </c>
    </row>
    <row r="9" spans="1:4" s="34" customFormat="1" ht="17.25" x14ac:dyDescent="0.3">
      <c r="A9" s="480" t="s">
        <v>106</v>
      </c>
      <c r="B9" s="481"/>
      <c r="C9" s="482"/>
      <c r="D9" s="33">
        <v>12</v>
      </c>
    </row>
    <row r="10" spans="1:4" ht="16.5" customHeight="1" x14ac:dyDescent="0.3">
      <c r="A10" s="480" t="s">
        <v>107</v>
      </c>
      <c r="B10" s="481"/>
      <c r="C10" s="482"/>
      <c r="D10" s="211">
        <f>D8/D9</f>
        <v>35.29</v>
      </c>
    </row>
    <row r="11" spans="1:4" ht="17.25" customHeight="1" x14ac:dyDescent="0.3"/>
  </sheetData>
  <sheetProtection selectLockedCells="1"/>
  <mergeCells count="4">
    <mergeCell ref="A1:D1"/>
    <mergeCell ref="A8:C8"/>
    <mergeCell ref="A9:C9"/>
    <mergeCell ref="A10:C10"/>
  </mergeCells>
  <pageMargins left="0.51180599999999998" right="0.51180599999999998" top="0.78749999999999998" bottom="0.78749999999999998" header="0.315278" footer="0.315278"/>
  <pageSetup paperSize="9" scale="62" orientation="portrait" r:id="rId1"/>
  <extLst>
    <ext uri="smNativeData">
      <pm:sheetPrefs xmlns:pm="smNativeData" day="1636152252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9"/>
  <sheetViews>
    <sheetView zoomScale="140" zoomScaleNormal="140" workbookViewId="0">
      <pane ySplit="3" topLeftCell="A4" activePane="bottomLeft" state="frozen"/>
      <selection pane="bottomLeft" activeCell="K37" sqref="K37"/>
    </sheetView>
  </sheetViews>
  <sheetFormatPr defaultColWidth="9.140625" defaultRowHeight="15" x14ac:dyDescent="0.25"/>
  <cols>
    <col min="1" max="2" width="9.140625" style="239"/>
    <col min="3" max="3" width="5.140625" style="239" bestFit="1" customWidth="1"/>
    <col min="4" max="4" width="55" style="239" customWidth="1"/>
    <col min="5" max="5" width="18.5703125" style="239" bestFit="1" customWidth="1"/>
    <col min="6" max="6" width="12.5703125" style="239" customWidth="1"/>
    <col min="7" max="7" width="10.5703125" style="239" bestFit="1" customWidth="1"/>
    <col min="8" max="8" width="9.42578125" style="239" customWidth="1"/>
    <col min="9" max="16384" width="9.140625" style="239"/>
  </cols>
  <sheetData>
    <row r="1" spans="2:9" ht="15.75" thickBot="1" x14ac:dyDescent="0.3">
      <c r="B1" s="243"/>
      <c r="C1" s="243"/>
      <c r="D1" s="243"/>
      <c r="E1" s="243"/>
      <c r="F1" s="243"/>
      <c r="G1" s="243"/>
      <c r="H1" s="243"/>
      <c r="I1" s="243"/>
    </row>
    <row r="2" spans="2:9" ht="46.5" customHeight="1" thickBot="1" x14ac:dyDescent="0.3">
      <c r="B2" s="243"/>
      <c r="C2" s="483" t="s">
        <v>289</v>
      </c>
      <c r="D2" s="484"/>
      <c r="E2" s="484"/>
      <c r="F2" s="484"/>
      <c r="G2" s="484"/>
      <c r="H2" s="485"/>
      <c r="I2" s="242"/>
    </row>
    <row r="3" spans="2:9" ht="45.75" thickBot="1" x14ac:dyDescent="0.3">
      <c r="B3" s="243"/>
      <c r="C3" s="244" t="s">
        <v>43</v>
      </c>
      <c r="D3" s="245" t="s">
        <v>287</v>
      </c>
      <c r="E3" s="245" t="s">
        <v>31</v>
      </c>
      <c r="F3" s="245" t="s">
        <v>288</v>
      </c>
      <c r="G3" s="245" t="s">
        <v>100</v>
      </c>
      <c r="H3" s="245" t="s">
        <v>99</v>
      </c>
      <c r="I3" s="242"/>
    </row>
    <row r="4" spans="2:9" ht="32.25" thickBot="1" x14ac:dyDescent="0.3">
      <c r="B4" s="243"/>
      <c r="C4" s="152">
        <v>1</v>
      </c>
      <c r="D4" s="153" t="s">
        <v>109</v>
      </c>
      <c r="E4" s="154" t="s">
        <v>137</v>
      </c>
      <c r="F4" s="154">
        <v>5</v>
      </c>
      <c r="G4" s="155">
        <v>18.899999999999999</v>
      </c>
      <c r="H4" s="155">
        <f>F4*G4</f>
        <v>94.5</v>
      </c>
      <c r="I4" s="242"/>
    </row>
    <row r="5" spans="2:9" ht="33" thickTop="1" thickBot="1" x14ac:dyDescent="0.3">
      <c r="B5" s="243"/>
      <c r="C5" s="156">
        <v>2</v>
      </c>
      <c r="D5" s="157" t="s">
        <v>111</v>
      </c>
      <c r="E5" s="158" t="s">
        <v>112</v>
      </c>
      <c r="F5" s="158">
        <v>2</v>
      </c>
      <c r="G5" s="159">
        <v>44.9</v>
      </c>
      <c r="H5" s="155">
        <f t="shared" ref="H5:H38" si="0">F5*G5</f>
        <v>89.8</v>
      </c>
      <c r="I5" s="242"/>
    </row>
    <row r="6" spans="2:9" ht="33" thickTop="1" thickBot="1" x14ac:dyDescent="0.3">
      <c r="B6" s="243"/>
      <c r="C6" s="152">
        <v>3</v>
      </c>
      <c r="D6" s="157" t="s">
        <v>113</v>
      </c>
      <c r="E6" s="158" t="s">
        <v>114</v>
      </c>
      <c r="F6" s="158">
        <v>2</v>
      </c>
      <c r="G6" s="247">
        <v>17.155000000000001</v>
      </c>
      <c r="H6" s="155">
        <f t="shared" si="0"/>
        <v>34.31</v>
      </c>
      <c r="I6" s="242"/>
    </row>
    <row r="7" spans="2:9" ht="16.5" thickTop="1" thickBot="1" x14ac:dyDescent="0.3">
      <c r="B7" s="243"/>
      <c r="C7" s="156">
        <v>4</v>
      </c>
      <c r="D7" s="157" t="s">
        <v>115</v>
      </c>
      <c r="E7" s="158" t="s">
        <v>138</v>
      </c>
      <c r="F7" s="158">
        <v>3</v>
      </c>
      <c r="G7" s="247">
        <v>9.7949999999999999</v>
      </c>
      <c r="H7" s="155">
        <f t="shared" si="0"/>
        <v>29.384999999999998</v>
      </c>
      <c r="I7" s="242"/>
    </row>
    <row r="8" spans="2:9" ht="16.5" thickTop="1" thickBot="1" x14ac:dyDescent="0.3">
      <c r="B8" s="243"/>
      <c r="C8" s="152">
        <v>5</v>
      </c>
      <c r="D8" s="157" t="s">
        <v>116</v>
      </c>
      <c r="E8" s="158" t="s">
        <v>117</v>
      </c>
      <c r="F8" s="158">
        <v>5</v>
      </c>
      <c r="G8" s="159">
        <v>6.19</v>
      </c>
      <c r="H8" s="155">
        <f t="shared" si="0"/>
        <v>30.950000000000003</v>
      </c>
      <c r="I8" s="242"/>
    </row>
    <row r="9" spans="2:9" ht="33" thickTop="1" thickBot="1" x14ac:dyDescent="0.3">
      <c r="B9" s="243"/>
      <c r="C9" s="156">
        <v>6</v>
      </c>
      <c r="D9" s="157" t="s">
        <v>215</v>
      </c>
      <c r="E9" s="158" t="s">
        <v>114</v>
      </c>
      <c r="F9" s="158">
        <v>5</v>
      </c>
      <c r="G9" s="159">
        <v>21.95</v>
      </c>
      <c r="H9" s="155">
        <f t="shared" si="0"/>
        <v>109.75</v>
      </c>
      <c r="I9" s="242"/>
    </row>
    <row r="10" spans="2:9" ht="22.5" thickTop="1" thickBot="1" x14ac:dyDescent="0.3">
      <c r="B10" s="243"/>
      <c r="C10" s="152">
        <v>7</v>
      </c>
      <c r="D10" s="157" t="s">
        <v>118</v>
      </c>
      <c r="E10" s="158" t="s">
        <v>114</v>
      </c>
      <c r="F10" s="158">
        <v>1</v>
      </c>
      <c r="G10" s="159">
        <v>21.55</v>
      </c>
      <c r="H10" s="155">
        <f t="shared" si="0"/>
        <v>21.55</v>
      </c>
      <c r="I10" s="242"/>
    </row>
    <row r="11" spans="2:9" ht="22.5" thickTop="1" thickBot="1" x14ac:dyDescent="0.3">
      <c r="B11" s="243"/>
      <c r="C11" s="156">
        <v>8</v>
      </c>
      <c r="D11" s="157" t="s">
        <v>119</v>
      </c>
      <c r="E11" s="158" t="s">
        <v>114</v>
      </c>
      <c r="F11" s="158">
        <v>1</v>
      </c>
      <c r="G11" s="159">
        <v>11.65</v>
      </c>
      <c r="H11" s="155">
        <f t="shared" si="0"/>
        <v>11.65</v>
      </c>
      <c r="I11" s="242"/>
    </row>
    <row r="12" spans="2:9" ht="16.5" thickTop="1" thickBot="1" x14ac:dyDescent="0.3">
      <c r="B12" s="243"/>
      <c r="C12" s="152">
        <v>9</v>
      </c>
      <c r="D12" s="157" t="s">
        <v>120</v>
      </c>
      <c r="E12" s="158" t="s">
        <v>121</v>
      </c>
      <c r="F12" s="158">
        <v>1</v>
      </c>
      <c r="G12" s="159">
        <v>3.09</v>
      </c>
      <c r="H12" s="155">
        <f t="shared" si="0"/>
        <v>3.09</v>
      </c>
      <c r="I12" s="242"/>
    </row>
    <row r="13" spans="2:9" ht="16.5" thickTop="1" thickBot="1" x14ac:dyDescent="0.3">
      <c r="B13" s="243"/>
      <c r="C13" s="156">
        <v>10</v>
      </c>
      <c r="D13" s="157" t="s">
        <v>122</v>
      </c>
      <c r="E13" s="158" t="s">
        <v>110</v>
      </c>
      <c r="F13" s="158">
        <v>2</v>
      </c>
      <c r="G13" s="159">
        <v>6.27</v>
      </c>
      <c r="H13" s="155">
        <f t="shared" si="0"/>
        <v>12.54</v>
      </c>
      <c r="I13" s="242"/>
    </row>
    <row r="14" spans="2:9" ht="16.5" thickTop="1" thickBot="1" x14ac:dyDescent="0.3">
      <c r="B14" s="243"/>
      <c r="C14" s="152">
        <v>11</v>
      </c>
      <c r="D14" s="157" t="s">
        <v>123</v>
      </c>
      <c r="E14" s="158" t="s">
        <v>110</v>
      </c>
      <c r="F14" s="158">
        <v>3</v>
      </c>
      <c r="G14" s="159">
        <v>3.5</v>
      </c>
      <c r="H14" s="155">
        <f t="shared" si="0"/>
        <v>10.5</v>
      </c>
      <c r="I14" s="242"/>
    </row>
    <row r="15" spans="2:9" ht="16.5" thickTop="1" thickBot="1" x14ac:dyDescent="0.3">
      <c r="B15" s="243"/>
      <c r="C15" s="156">
        <v>12</v>
      </c>
      <c r="D15" s="157" t="s">
        <v>124</v>
      </c>
      <c r="E15" s="158" t="s">
        <v>117</v>
      </c>
      <c r="F15" s="158">
        <v>3</v>
      </c>
      <c r="G15" s="159">
        <v>1.45</v>
      </c>
      <c r="H15" s="155">
        <f t="shared" si="0"/>
        <v>4.3499999999999996</v>
      </c>
      <c r="I15" s="242"/>
    </row>
    <row r="16" spans="2:9" ht="16.5" thickTop="1" thickBot="1" x14ac:dyDescent="0.3">
      <c r="B16" s="243"/>
      <c r="C16" s="152">
        <v>13</v>
      </c>
      <c r="D16" s="157" t="s">
        <v>139</v>
      </c>
      <c r="E16" s="158" t="s">
        <v>114</v>
      </c>
      <c r="F16" s="158">
        <v>3</v>
      </c>
      <c r="G16" s="159">
        <v>9.5</v>
      </c>
      <c r="H16" s="155">
        <f t="shared" si="0"/>
        <v>28.5</v>
      </c>
      <c r="I16" s="242"/>
    </row>
    <row r="17" spans="2:9" ht="16.5" thickTop="1" thickBot="1" x14ac:dyDescent="0.3">
      <c r="B17" s="243"/>
      <c r="C17" s="152">
        <v>14</v>
      </c>
      <c r="D17" s="157" t="s">
        <v>290</v>
      </c>
      <c r="E17" s="158" t="s">
        <v>114</v>
      </c>
      <c r="F17" s="158">
        <v>2</v>
      </c>
      <c r="G17" s="159">
        <v>46.25</v>
      </c>
      <c r="H17" s="155">
        <f t="shared" si="0"/>
        <v>92.5</v>
      </c>
      <c r="I17" s="242"/>
    </row>
    <row r="18" spans="2:9" ht="22.5" thickTop="1" thickBot="1" x14ac:dyDescent="0.3">
      <c r="B18" s="243"/>
      <c r="C18" s="152">
        <v>15</v>
      </c>
      <c r="D18" s="157" t="s">
        <v>125</v>
      </c>
      <c r="E18" s="158" t="s">
        <v>138</v>
      </c>
      <c r="F18" s="158">
        <v>6</v>
      </c>
      <c r="G18" s="159">
        <v>1.69</v>
      </c>
      <c r="H18" s="155">
        <f t="shared" si="0"/>
        <v>10.14</v>
      </c>
      <c r="I18" s="242"/>
    </row>
    <row r="19" spans="2:9" ht="33" thickTop="1" thickBot="1" x14ac:dyDescent="0.3">
      <c r="B19" s="243"/>
      <c r="C19" s="152">
        <v>16</v>
      </c>
      <c r="D19" s="157" t="s">
        <v>126</v>
      </c>
      <c r="E19" s="158" t="s">
        <v>110</v>
      </c>
      <c r="F19" s="158">
        <v>8</v>
      </c>
      <c r="G19" s="159">
        <v>0.8</v>
      </c>
      <c r="H19" s="155">
        <f t="shared" si="0"/>
        <v>6.4</v>
      </c>
      <c r="I19" s="242"/>
    </row>
    <row r="20" spans="2:9" ht="22.5" thickTop="1" thickBot="1" x14ac:dyDescent="0.3">
      <c r="B20" s="243"/>
      <c r="C20" s="152">
        <v>17</v>
      </c>
      <c r="D20" s="157" t="s">
        <v>127</v>
      </c>
      <c r="E20" s="158" t="s">
        <v>110</v>
      </c>
      <c r="F20" s="158">
        <v>3</v>
      </c>
      <c r="G20" s="159">
        <v>2.7</v>
      </c>
      <c r="H20" s="155">
        <f t="shared" si="0"/>
        <v>8.1000000000000014</v>
      </c>
      <c r="I20" s="242"/>
    </row>
    <row r="21" spans="2:9" ht="22.5" thickTop="1" thickBot="1" x14ac:dyDescent="0.3">
      <c r="B21" s="243"/>
      <c r="C21" s="152">
        <v>18</v>
      </c>
      <c r="D21" s="157" t="s">
        <v>128</v>
      </c>
      <c r="E21" s="158" t="s">
        <v>110</v>
      </c>
      <c r="F21" s="158">
        <v>8</v>
      </c>
      <c r="G21" s="159">
        <v>4.97</v>
      </c>
      <c r="H21" s="155">
        <f t="shared" si="0"/>
        <v>39.76</v>
      </c>
      <c r="I21" s="242"/>
    </row>
    <row r="22" spans="2:9" ht="16.5" thickTop="1" thickBot="1" x14ac:dyDescent="0.3">
      <c r="B22" s="243"/>
      <c r="C22" s="152">
        <v>19</v>
      </c>
      <c r="D22" s="157" t="s">
        <v>129</v>
      </c>
      <c r="E22" s="158" t="s">
        <v>110</v>
      </c>
      <c r="F22" s="158">
        <v>5</v>
      </c>
      <c r="G22" s="247">
        <v>4.4349999999999996</v>
      </c>
      <c r="H22" s="155">
        <f t="shared" si="0"/>
        <v>22.174999999999997</v>
      </c>
      <c r="I22" s="242"/>
    </row>
    <row r="23" spans="2:9" ht="22.5" thickTop="1" thickBot="1" x14ac:dyDescent="0.3">
      <c r="B23" s="243"/>
      <c r="C23" s="152">
        <v>20</v>
      </c>
      <c r="D23" s="157" t="s">
        <v>130</v>
      </c>
      <c r="E23" s="158" t="s">
        <v>110</v>
      </c>
      <c r="F23" s="158">
        <v>3</v>
      </c>
      <c r="G23" s="159">
        <v>3.8</v>
      </c>
      <c r="H23" s="155">
        <f t="shared" si="0"/>
        <v>11.399999999999999</v>
      </c>
      <c r="I23" s="242"/>
    </row>
    <row r="24" spans="2:9" ht="22.5" thickTop="1" thickBot="1" x14ac:dyDescent="0.3">
      <c r="B24" s="243"/>
      <c r="C24" s="152">
        <v>21</v>
      </c>
      <c r="D24" s="157" t="s">
        <v>131</v>
      </c>
      <c r="E24" s="158" t="s">
        <v>110</v>
      </c>
      <c r="F24" s="158">
        <v>1</v>
      </c>
      <c r="G24" s="159">
        <v>30.08</v>
      </c>
      <c r="H24" s="155">
        <f t="shared" si="0"/>
        <v>30.08</v>
      </c>
      <c r="I24" s="242"/>
    </row>
    <row r="25" spans="2:9" ht="22.5" thickTop="1" thickBot="1" x14ac:dyDescent="0.3">
      <c r="B25" s="243"/>
      <c r="C25" s="152">
        <v>22</v>
      </c>
      <c r="D25" s="157" t="s">
        <v>132</v>
      </c>
      <c r="E25" s="158" t="s">
        <v>110</v>
      </c>
      <c r="F25" s="158">
        <v>1</v>
      </c>
      <c r="G25" s="159">
        <v>16.05</v>
      </c>
      <c r="H25" s="155">
        <f t="shared" si="0"/>
        <v>16.05</v>
      </c>
      <c r="I25" s="242"/>
    </row>
    <row r="26" spans="2:9" ht="22.5" thickTop="1" thickBot="1" x14ac:dyDescent="0.3">
      <c r="B26" s="243"/>
      <c r="C26" s="152">
        <v>23</v>
      </c>
      <c r="D26" s="157" t="s">
        <v>133</v>
      </c>
      <c r="E26" s="158" t="s">
        <v>110</v>
      </c>
      <c r="F26" s="158">
        <v>1</v>
      </c>
      <c r="G26" s="159">
        <v>33</v>
      </c>
      <c r="H26" s="155">
        <f t="shared" si="0"/>
        <v>33</v>
      </c>
      <c r="I26" s="242"/>
    </row>
    <row r="27" spans="2:9" ht="16.5" thickTop="1" thickBot="1" x14ac:dyDescent="0.3">
      <c r="B27" s="243"/>
      <c r="C27" s="152">
        <v>24</v>
      </c>
      <c r="D27" s="157" t="s">
        <v>173</v>
      </c>
      <c r="E27" s="158" t="s">
        <v>114</v>
      </c>
      <c r="F27" s="158">
        <v>3</v>
      </c>
      <c r="G27" s="159">
        <v>46.25</v>
      </c>
      <c r="H27" s="155">
        <f t="shared" si="0"/>
        <v>138.75</v>
      </c>
      <c r="I27" s="242"/>
    </row>
    <row r="28" spans="2:9" ht="16.5" thickTop="1" thickBot="1" x14ac:dyDescent="0.3">
      <c r="B28" s="243"/>
      <c r="C28" s="152">
        <v>25</v>
      </c>
      <c r="D28" s="157" t="s">
        <v>145</v>
      </c>
      <c r="E28" s="158" t="s">
        <v>140</v>
      </c>
      <c r="F28" s="158">
        <v>4</v>
      </c>
      <c r="G28" s="159">
        <v>4</v>
      </c>
      <c r="H28" s="155">
        <f t="shared" si="0"/>
        <v>16</v>
      </c>
      <c r="I28" s="242"/>
    </row>
    <row r="29" spans="2:9" ht="22.5" thickTop="1" thickBot="1" x14ac:dyDescent="0.3">
      <c r="B29" s="243"/>
      <c r="C29" s="152">
        <v>26</v>
      </c>
      <c r="D29" s="157" t="s">
        <v>169</v>
      </c>
      <c r="E29" s="158" t="s">
        <v>140</v>
      </c>
      <c r="F29" s="158">
        <v>2</v>
      </c>
      <c r="G29" s="159">
        <v>9.41</v>
      </c>
      <c r="H29" s="155">
        <f t="shared" si="0"/>
        <v>18.82</v>
      </c>
      <c r="I29" s="242"/>
    </row>
    <row r="30" spans="2:9" ht="22.5" thickTop="1" thickBot="1" x14ac:dyDescent="0.3">
      <c r="B30" s="243"/>
      <c r="C30" s="152">
        <v>27</v>
      </c>
      <c r="D30" s="157" t="s">
        <v>146</v>
      </c>
      <c r="E30" s="158" t="s">
        <v>140</v>
      </c>
      <c r="F30" s="158">
        <v>2</v>
      </c>
      <c r="G30" s="159">
        <v>10.199999999999999</v>
      </c>
      <c r="H30" s="155">
        <f t="shared" si="0"/>
        <v>20.399999999999999</v>
      </c>
      <c r="I30" s="242"/>
    </row>
    <row r="31" spans="2:9" ht="22.5" thickTop="1" thickBot="1" x14ac:dyDescent="0.3">
      <c r="B31" s="243"/>
      <c r="C31" s="152">
        <v>28</v>
      </c>
      <c r="D31" s="157" t="s">
        <v>168</v>
      </c>
      <c r="E31" s="158" t="s">
        <v>140</v>
      </c>
      <c r="F31" s="158">
        <v>2</v>
      </c>
      <c r="G31" s="159">
        <v>41</v>
      </c>
      <c r="H31" s="155">
        <f t="shared" si="0"/>
        <v>82</v>
      </c>
      <c r="I31" s="242"/>
    </row>
    <row r="32" spans="2:9" ht="16.5" thickTop="1" thickBot="1" x14ac:dyDescent="0.3">
      <c r="B32" s="243"/>
      <c r="C32" s="152">
        <v>29</v>
      </c>
      <c r="D32" s="157" t="s">
        <v>291</v>
      </c>
      <c r="E32" s="158" t="s">
        <v>140</v>
      </c>
      <c r="F32" s="158">
        <v>2</v>
      </c>
      <c r="G32" s="159">
        <v>11.23</v>
      </c>
      <c r="H32" s="155">
        <f t="shared" si="0"/>
        <v>22.46</v>
      </c>
      <c r="I32" s="242"/>
    </row>
    <row r="33" spans="2:13" ht="16.5" thickTop="1" thickBot="1" x14ac:dyDescent="0.3">
      <c r="B33" s="243"/>
      <c r="C33" s="152">
        <v>30</v>
      </c>
      <c r="D33" s="157" t="s">
        <v>172</v>
      </c>
      <c r="E33" s="158" t="s">
        <v>140</v>
      </c>
      <c r="F33" s="158">
        <v>2</v>
      </c>
      <c r="G33" s="159">
        <v>11.23</v>
      </c>
      <c r="H33" s="155">
        <f t="shared" si="0"/>
        <v>22.46</v>
      </c>
      <c r="I33" s="242"/>
    </row>
    <row r="34" spans="2:13" ht="16.5" thickTop="1" thickBot="1" x14ac:dyDescent="0.3">
      <c r="B34" s="243"/>
      <c r="C34" s="152">
        <v>31</v>
      </c>
      <c r="D34" s="157" t="s">
        <v>167</v>
      </c>
      <c r="E34" s="158" t="s">
        <v>140</v>
      </c>
      <c r="F34" s="158">
        <v>2</v>
      </c>
      <c r="G34" s="159">
        <v>17.98</v>
      </c>
      <c r="H34" s="155">
        <f t="shared" si="0"/>
        <v>35.96</v>
      </c>
      <c r="I34" s="242"/>
    </row>
    <row r="35" spans="2:13" ht="22.5" thickTop="1" thickBot="1" x14ac:dyDescent="0.3">
      <c r="B35" s="243"/>
      <c r="C35" s="152">
        <v>32</v>
      </c>
      <c r="D35" s="157" t="s">
        <v>147</v>
      </c>
      <c r="E35" s="158" t="s">
        <v>140</v>
      </c>
      <c r="F35" s="158">
        <v>2</v>
      </c>
      <c r="G35" s="159">
        <v>15</v>
      </c>
      <c r="H35" s="155">
        <f t="shared" si="0"/>
        <v>30</v>
      </c>
      <c r="I35" s="242"/>
    </row>
    <row r="36" spans="2:13" ht="16.5" thickTop="1" thickBot="1" x14ac:dyDescent="0.3">
      <c r="B36" s="243"/>
      <c r="C36" s="152">
        <v>33</v>
      </c>
      <c r="D36" s="157" t="s">
        <v>166</v>
      </c>
      <c r="E36" s="158" t="s">
        <v>140</v>
      </c>
      <c r="F36" s="158">
        <v>1</v>
      </c>
      <c r="G36" s="159">
        <v>23.8</v>
      </c>
      <c r="H36" s="155">
        <f t="shared" si="0"/>
        <v>23.8</v>
      </c>
      <c r="I36" s="242"/>
    </row>
    <row r="37" spans="2:13" ht="22.5" thickTop="1" thickBot="1" x14ac:dyDescent="0.3">
      <c r="B37" s="243"/>
      <c r="C37" s="152">
        <v>34</v>
      </c>
      <c r="D37" s="157" t="s">
        <v>148</v>
      </c>
      <c r="E37" s="158" t="s">
        <v>140</v>
      </c>
      <c r="F37" s="158">
        <v>2</v>
      </c>
      <c r="G37" s="247">
        <v>4.7649999999999997</v>
      </c>
      <c r="H37" s="155">
        <f t="shared" si="0"/>
        <v>9.5299999999999994</v>
      </c>
      <c r="I37" s="242"/>
    </row>
    <row r="38" spans="2:13" ht="16.5" thickTop="1" thickBot="1" x14ac:dyDescent="0.3">
      <c r="B38" s="243"/>
      <c r="C38" s="152">
        <v>35</v>
      </c>
      <c r="D38" s="157" t="s">
        <v>171</v>
      </c>
      <c r="E38" s="158" t="s">
        <v>140</v>
      </c>
      <c r="F38" s="158">
        <v>1</v>
      </c>
      <c r="G38" s="159">
        <v>5.55</v>
      </c>
      <c r="H38" s="155">
        <f t="shared" si="0"/>
        <v>5.55</v>
      </c>
      <c r="I38" s="242"/>
    </row>
    <row r="39" spans="2:13" ht="16.5" thickTop="1" thickBot="1" x14ac:dyDescent="0.3">
      <c r="B39" s="243"/>
      <c r="C39" s="240"/>
      <c r="D39" s="240"/>
      <c r="E39" s="240"/>
      <c r="F39" s="240"/>
      <c r="G39" s="241" t="s">
        <v>134</v>
      </c>
      <c r="H39" s="160">
        <f>SUM(H4:H38)</f>
        <v>1176.2099999999998</v>
      </c>
      <c r="I39" s="242"/>
    </row>
    <row r="40" spans="2:13" ht="16.5" thickTop="1" thickBot="1" x14ac:dyDescent="0.3">
      <c r="B40" s="243"/>
      <c r="C40" s="240"/>
      <c r="D40" s="240"/>
      <c r="E40" s="240"/>
      <c r="F40" s="240"/>
      <c r="G40" s="161" t="s">
        <v>135</v>
      </c>
      <c r="H40" s="162">
        <v>2</v>
      </c>
      <c r="I40" s="242"/>
    </row>
    <row r="41" spans="2:13" ht="22.5" thickTop="1" thickBot="1" x14ac:dyDescent="0.3">
      <c r="B41" s="243"/>
      <c r="C41" s="240"/>
      <c r="D41" s="240"/>
      <c r="E41" s="240"/>
      <c r="F41" s="240"/>
      <c r="G41" s="163" t="s">
        <v>136</v>
      </c>
      <c r="H41" s="164">
        <f>H39/H40</f>
        <v>588.1049999999999</v>
      </c>
      <c r="I41" s="242"/>
    </row>
    <row r="42" spans="2:13" ht="15.75" thickTop="1" x14ac:dyDescent="0.25">
      <c r="B42" s="243"/>
      <c r="C42" s="243"/>
      <c r="D42" s="243"/>
      <c r="E42" s="243"/>
      <c r="F42" s="243"/>
      <c r="G42" s="243"/>
      <c r="H42" s="243"/>
      <c r="I42" s="243"/>
    </row>
    <row r="43" spans="2:13" ht="16.5" x14ac:dyDescent="0.25">
      <c r="B43" s="13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</row>
    <row r="44" spans="2:13" ht="16.5" x14ac:dyDescent="0.25">
      <c r="B44" s="13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</row>
    <row r="45" spans="2:13" ht="16.5" x14ac:dyDescent="0.25">
      <c r="B45" s="13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</row>
    <row r="46" spans="2:13" ht="16.5" x14ac:dyDescent="0.25">
      <c r="B46" s="13"/>
      <c r="C46" s="38"/>
      <c r="D46" s="38"/>
      <c r="E46" s="38"/>
      <c r="F46" s="38"/>
      <c r="G46" s="38"/>
      <c r="H46" s="246"/>
      <c r="I46" s="246"/>
      <c r="J46" s="246"/>
      <c r="K46" s="38"/>
      <c r="L46" s="38"/>
      <c r="M46" s="38"/>
    </row>
    <row r="47" spans="2:13" ht="16.5" x14ac:dyDescent="0.25">
      <c r="B47" s="13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</row>
    <row r="48" spans="2:13" ht="16.5" x14ac:dyDescent="0.25">
      <c r="B48" s="13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2:13" ht="16.5" x14ac:dyDescent="0.25">
      <c r="B49" s="13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</row>
  </sheetData>
  <mergeCells count="1">
    <mergeCell ref="C2:H2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35"/>
  <sheetViews>
    <sheetView showGridLines="0" workbookViewId="0">
      <pane ySplit="5" topLeftCell="A6" activePane="bottomLeft" state="frozen"/>
      <selection pane="bottomLeft" activeCell="G27" sqref="G27"/>
    </sheetView>
  </sheetViews>
  <sheetFormatPr defaultColWidth="20.140625" defaultRowHeight="16.5" x14ac:dyDescent="0.25"/>
  <cols>
    <col min="1" max="1" width="10.7109375" style="13" customWidth="1"/>
    <col min="2" max="2" width="5.140625" style="13" customWidth="1"/>
    <col min="3" max="3" width="5.7109375" style="38" customWidth="1"/>
    <col min="4" max="4" width="62.7109375" style="38" customWidth="1"/>
    <col min="5" max="6" width="10.7109375" style="38" customWidth="1"/>
    <col min="7" max="12" width="11.5703125" style="38" customWidth="1"/>
    <col min="13" max="13" width="5.7109375" style="38" customWidth="1"/>
    <col min="14" max="16378" width="20.140625" style="38"/>
  </cols>
  <sheetData>
    <row r="1" spans="2:13" s="13" customFormat="1" ht="24.95" customHeight="1" thickBot="1" x14ac:dyDescent="0.25"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2:13" s="13" customFormat="1" ht="18.75" customHeight="1" thickTop="1" thickBot="1" x14ac:dyDescent="0.25">
      <c r="B2" s="36"/>
      <c r="C2" s="486" t="s">
        <v>214</v>
      </c>
      <c r="D2" s="487"/>
      <c r="E2" s="487"/>
      <c r="F2" s="487"/>
      <c r="G2" s="487"/>
      <c r="H2" s="487"/>
      <c r="I2" s="487"/>
      <c r="J2" s="487"/>
      <c r="K2" s="487"/>
      <c r="L2" s="488"/>
      <c r="M2" s="36"/>
    </row>
    <row r="3" spans="2:13" s="13" customFormat="1" ht="18" customHeight="1" thickTop="1" x14ac:dyDescent="0.2">
      <c r="B3" s="36"/>
      <c r="C3" s="489" t="s">
        <v>201</v>
      </c>
      <c r="D3" s="490"/>
      <c r="E3" s="490"/>
      <c r="F3" s="490"/>
      <c r="G3" s="490"/>
      <c r="H3" s="490"/>
      <c r="I3" s="490"/>
      <c r="J3" s="490"/>
      <c r="K3" s="490"/>
      <c r="L3" s="491"/>
      <c r="M3" s="36"/>
    </row>
    <row r="4" spans="2:13" s="13" customFormat="1" ht="36.75" customHeight="1" thickBot="1" x14ac:dyDescent="0.25">
      <c r="B4" s="36"/>
      <c r="C4" s="492" t="s">
        <v>170</v>
      </c>
      <c r="D4" s="493"/>
      <c r="E4" s="493"/>
      <c r="F4" s="493"/>
      <c r="G4" s="493"/>
      <c r="H4" s="493"/>
      <c r="I4" s="493"/>
      <c r="J4" s="493"/>
      <c r="K4" s="493"/>
      <c r="L4" s="494"/>
      <c r="M4" s="36"/>
    </row>
    <row r="5" spans="2:13" s="13" customFormat="1" ht="38.25" customHeight="1" thickTop="1" thickBot="1" x14ac:dyDescent="0.25">
      <c r="B5" s="36"/>
      <c r="C5" s="145" t="s">
        <v>43</v>
      </c>
      <c r="D5" s="145" t="s">
        <v>108</v>
      </c>
      <c r="E5" s="145" t="s">
        <v>31</v>
      </c>
      <c r="F5" s="145" t="s">
        <v>97</v>
      </c>
      <c r="G5" s="146" t="s">
        <v>141</v>
      </c>
      <c r="H5" s="147" t="s">
        <v>142</v>
      </c>
      <c r="I5" s="148" t="s">
        <v>143</v>
      </c>
      <c r="J5" s="149" t="s">
        <v>144</v>
      </c>
      <c r="K5" s="150" t="s">
        <v>164</v>
      </c>
      <c r="L5" s="151" t="s">
        <v>285</v>
      </c>
      <c r="M5" s="36"/>
    </row>
    <row r="6" spans="2:13" ht="32.25" thickTop="1" x14ac:dyDescent="0.25">
      <c r="B6" s="36"/>
      <c r="C6" s="106">
        <v>1</v>
      </c>
      <c r="D6" s="22" t="s">
        <v>149</v>
      </c>
      <c r="E6" s="33" t="s">
        <v>140</v>
      </c>
      <c r="F6" s="33">
        <v>3</v>
      </c>
      <c r="G6" s="258">
        <v>24.995000000000001</v>
      </c>
      <c r="H6" s="250">
        <f t="shared" ref="H6:H22" si="0">G6*F6</f>
        <v>74.984999999999999</v>
      </c>
      <c r="I6" s="252">
        <f t="shared" ref="I6:I23" si="1">H6*10%</f>
        <v>7.4984999999999999</v>
      </c>
      <c r="J6" s="252">
        <f t="shared" ref="J6:J23" si="2">H6-I6</f>
        <v>67.486500000000007</v>
      </c>
      <c r="K6" s="113">
        <v>4.1660000000000003E-2</v>
      </c>
      <c r="L6" s="253">
        <f t="shared" ref="L6:L22" si="3">K6*J6</f>
        <v>2.8114875900000005</v>
      </c>
      <c r="M6" s="36"/>
    </row>
    <row r="7" spans="2:13" ht="31.5" x14ac:dyDescent="0.25">
      <c r="B7" s="36"/>
      <c r="C7" s="106">
        <v>2</v>
      </c>
      <c r="D7" s="22" t="s">
        <v>150</v>
      </c>
      <c r="E7" s="33" t="s">
        <v>140</v>
      </c>
      <c r="F7" s="33">
        <v>3</v>
      </c>
      <c r="G7" s="258">
        <v>26</v>
      </c>
      <c r="H7" s="250">
        <f t="shared" si="0"/>
        <v>78</v>
      </c>
      <c r="I7" s="252">
        <f t="shared" si="1"/>
        <v>7.8000000000000007</v>
      </c>
      <c r="J7" s="252">
        <f t="shared" si="2"/>
        <v>70.2</v>
      </c>
      <c r="K7" s="113">
        <v>4.1660000000000003E-2</v>
      </c>
      <c r="L7" s="253">
        <f t="shared" si="3"/>
        <v>2.9245320000000001</v>
      </c>
      <c r="M7" s="36"/>
    </row>
    <row r="8" spans="2:13" ht="20.100000000000001" customHeight="1" x14ac:dyDescent="0.25">
      <c r="B8" s="36"/>
      <c r="C8" s="106">
        <v>3</v>
      </c>
      <c r="D8" s="22" t="s">
        <v>151</v>
      </c>
      <c r="E8" s="33" t="s">
        <v>140</v>
      </c>
      <c r="F8" s="33">
        <v>3</v>
      </c>
      <c r="G8" s="250">
        <v>29.22</v>
      </c>
      <c r="H8" s="250">
        <f t="shared" si="0"/>
        <v>87.66</v>
      </c>
      <c r="I8" s="252">
        <f t="shared" si="1"/>
        <v>8.766</v>
      </c>
      <c r="J8" s="252">
        <f t="shared" si="2"/>
        <v>78.893999999999991</v>
      </c>
      <c r="K8" s="113">
        <v>4.1660000000000003E-2</v>
      </c>
      <c r="L8" s="253">
        <f t="shared" si="3"/>
        <v>3.2867240399999997</v>
      </c>
      <c r="M8" s="36"/>
    </row>
    <row r="9" spans="2:13" ht="20.100000000000001" customHeight="1" x14ac:dyDescent="0.25">
      <c r="B9" s="36"/>
      <c r="C9" s="106">
        <v>4</v>
      </c>
      <c r="D9" s="22" t="s">
        <v>152</v>
      </c>
      <c r="E9" s="33" t="s">
        <v>140</v>
      </c>
      <c r="F9" s="33">
        <v>3</v>
      </c>
      <c r="G9" s="250">
        <v>29</v>
      </c>
      <c r="H9" s="250">
        <f t="shared" si="0"/>
        <v>87</v>
      </c>
      <c r="I9" s="252">
        <f t="shared" si="1"/>
        <v>8.7000000000000011</v>
      </c>
      <c r="J9" s="252">
        <f t="shared" si="2"/>
        <v>78.3</v>
      </c>
      <c r="K9" s="113">
        <v>4.1660000000000003E-2</v>
      </c>
      <c r="L9" s="253">
        <f t="shared" si="3"/>
        <v>3.261978</v>
      </c>
      <c r="M9" s="36"/>
    </row>
    <row r="10" spans="2:13" ht="20.100000000000001" customHeight="1" x14ac:dyDescent="0.25">
      <c r="B10" s="36"/>
      <c r="C10" s="106">
        <v>5</v>
      </c>
      <c r="D10" s="22" t="s">
        <v>153</v>
      </c>
      <c r="E10" s="33" t="s">
        <v>140</v>
      </c>
      <c r="F10" s="33">
        <v>1</v>
      </c>
      <c r="G10" s="258">
        <v>48.825000000000003</v>
      </c>
      <c r="H10" s="250">
        <f t="shared" si="0"/>
        <v>48.825000000000003</v>
      </c>
      <c r="I10" s="252">
        <f t="shared" si="1"/>
        <v>4.8825000000000003</v>
      </c>
      <c r="J10" s="252">
        <f t="shared" si="2"/>
        <v>43.942500000000003</v>
      </c>
      <c r="K10" s="113">
        <v>4.1660000000000003E-2</v>
      </c>
      <c r="L10" s="253">
        <f t="shared" si="3"/>
        <v>1.8306445500000001</v>
      </c>
      <c r="M10" s="36"/>
    </row>
    <row r="11" spans="2:13" ht="20.100000000000001" customHeight="1" x14ac:dyDescent="0.25">
      <c r="B11" s="36"/>
      <c r="C11" s="106">
        <v>6</v>
      </c>
      <c r="D11" s="22" t="s">
        <v>154</v>
      </c>
      <c r="E11" s="33" t="s">
        <v>140</v>
      </c>
      <c r="F11" s="33">
        <v>1</v>
      </c>
      <c r="G11" s="250">
        <v>210.85</v>
      </c>
      <c r="H11" s="250">
        <f t="shared" si="0"/>
        <v>210.85</v>
      </c>
      <c r="I11" s="252">
        <f t="shared" si="1"/>
        <v>21.085000000000001</v>
      </c>
      <c r="J11" s="252">
        <f t="shared" si="2"/>
        <v>189.76499999999999</v>
      </c>
      <c r="K11" s="113">
        <v>4.1660000000000003E-2</v>
      </c>
      <c r="L11" s="253">
        <f t="shared" si="3"/>
        <v>7.9056099</v>
      </c>
      <c r="M11" s="36"/>
    </row>
    <row r="12" spans="2:13" ht="20.100000000000001" customHeight="1" x14ac:dyDescent="0.25">
      <c r="B12" s="36"/>
      <c r="C12" s="106">
        <v>7</v>
      </c>
      <c r="D12" s="22" t="s">
        <v>155</v>
      </c>
      <c r="E12" s="33" t="s">
        <v>140</v>
      </c>
      <c r="F12" s="33">
        <v>1</v>
      </c>
      <c r="G12" s="258">
        <v>549.005</v>
      </c>
      <c r="H12" s="250">
        <f t="shared" si="0"/>
        <v>549.005</v>
      </c>
      <c r="I12" s="252">
        <f t="shared" si="1"/>
        <v>54.900500000000001</v>
      </c>
      <c r="J12" s="252">
        <f t="shared" si="2"/>
        <v>494.10449999999997</v>
      </c>
      <c r="K12" s="113">
        <v>4.1660000000000003E-2</v>
      </c>
      <c r="L12" s="253">
        <f t="shared" si="3"/>
        <v>20.584393469999998</v>
      </c>
      <c r="M12" s="36"/>
    </row>
    <row r="13" spans="2:13" x14ac:dyDescent="0.25">
      <c r="B13" s="36"/>
      <c r="C13" s="106">
        <v>8</v>
      </c>
      <c r="D13" s="114" t="s">
        <v>165</v>
      </c>
      <c r="E13" s="37" t="s">
        <v>140</v>
      </c>
      <c r="F13" s="37">
        <v>4</v>
      </c>
      <c r="G13" s="251">
        <v>148.31</v>
      </c>
      <c r="H13" s="250">
        <f t="shared" si="0"/>
        <v>593.24</v>
      </c>
      <c r="I13" s="252">
        <f t="shared" si="1"/>
        <v>59.324000000000005</v>
      </c>
      <c r="J13" s="252">
        <f t="shared" si="2"/>
        <v>533.91600000000005</v>
      </c>
      <c r="K13" s="113">
        <v>4.1660000000000003E-2</v>
      </c>
      <c r="L13" s="253">
        <f t="shared" si="3"/>
        <v>22.242940560000005</v>
      </c>
      <c r="M13" s="36"/>
    </row>
    <row r="14" spans="2:13" ht="21" x14ac:dyDescent="0.25">
      <c r="B14" s="36"/>
      <c r="C14" s="106">
        <v>9</v>
      </c>
      <c r="D14" s="114" t="s">
        <v>156</v>
      </c>
      <c r="E14" s="37" t="s">
        <v>140</v>
      </c>
      <c r="F14" s="37">
        <v>1</v>
      </c>
      <c r="G14" s="251">
        <v>272.45</v>
      </c>
      <c r="H14" s="250">
        <f t="shared" si="0"/>
        <v>272.45</v>
      </c>
      <c r="I14" s="252">
        <f t="shared" si="1"/>
        <v>27.245000000000001</v>
      </c>
      <c r="J14" s="252">
        <f t="shared" si="2"/>
        <v>245.20499999999998</v>
      </c>
      <c r="K14" s="113">
        <v>4.1660000000000003E-2</v>
      </c>
      <c r="L14" s="253">
        <f t="shared" si="3"/>
        <v>10.2152403</v>
      </c>
      <c r="M14" s="36"/>
    </row>
    <row r="15" spans="2:13" ht="20.100000000000001" customHeight="1" x14ac:dyDescent="0.25">
      <c r="B15" s="36"/>
      <c r="C15" s="106">
        <v>10</v>
      </c>
      <c r="D15" s="114" t="s">
        <v>157</v>
      </c>
      <c r="E15" s="37" t="s">
        <v>140</v>
      </c>
      <c r="F15" s="37">
        <v>1</v>
      </c>
      <c r="G15" s="251">
        <v>21</v>
      </c>
      <c r="H15" s="250">
        <f t="shared" si="0"/>
        <v>21</v>
      </c>
      <c r="I15" s="252">
        <f t="shared" si="1"/>
        <v>2.1</v>
      </c>
      <c r="J15" s="252">
        <f t="shared" si="2"/>
        <v>18.899999999999999</v>
      </c>
      <c r="K15" s="113">
        <v>4.1660000000000003E-2</v>
      </c>
      <c r="L15" s="253">
        <f t="shared" si="3"/>
        <v>0.78737400000000002</v>
      </c>
      <c r="M15" s="36"/>
    </row>
    <row r="16" spans="2:13" ht="20.100000000000001" customHeight="1" x14ac:dyDescent="0.25">
      <c r="B16" s="36"/>
      <c r="C16" s="106">
        <v>11</v>
      </c>
      <c r="D16" s="114" t="s">
        <v>158</v>
      </c>
      <c r="E16" s="37" t="s">
        <v>140</v>
      </c>
      <c r="F16" s="37">
        <v>1</v>
      </c>
      <c r="G16" s="251">
        <v>37.1</v>
      </c>
      <c r="H16" s="250">
        <f t="shared" si="0"/>
        <v>37.1</v>
      </c>
      <c r="I16" s="252">
        <f t="shared" si="1"/>
        <v>3.7100000000000004</v>
      </c>
      <c r="J16" s="252">
        <f t="shared" si="2"/>
        <v>33.39</v>
      </c>
      <c r="K16" s="113">
        <v>4.1660000000000003E-2</v>
      </c>
      <c r="L16" s="253">
        <f t="shared" si="3"/>
        <v>1.3910274</v>
      </c>
      <c r="M16" s="36"/>
    </row>
    <row r="17" spans="2:13" ht="20.100000000000001" customHeight="1" x14ac:dyDescent="0.25">
      <c r="B17" s="36"/>
      <c r="C17" s="106">
        <v>12</v>
      </c>
      <c r="D17" s="114" t="s">
        <v>159</v>
      </c>
      <c r="E17" s="37" t="s">
        <v>140</v>
      </c>
      <c r="F17" s="37">
        <v>1</v>
      </c>
      <c r="G17" s="251">
        <v>37.950000000000003</v>
      </c>
      <c r="H17" s="250">
        <f t="shared" si="0"/>
        <v>37.950000000000003</v>
      </c>
      <c r="I17" s="252">
        <f t="shared" si="1"/>
        <v>3.7950000000000004</v>
      </c>
      <c r="J17" s="252">
        <f t="shared" si="2"/>
        <v>34.155000000000001</v>
      </c>
      <c r="K17" s="113">
        <v>4.1660000000000003E-2</v>
      </c>
      <c r="L17" s="253">
        <f t="shared" si="3"/>
        <v>1.4228973</v>
      </c>
      <c r="M17" s="36"/>
    </row>
    <row r="18" spans="2:13" ht="20.100000000000001" customHeight="1" x14ac:dyDescent="0.25">
      <c r="B18" s="36"/>
      <c r="C18" s="106">
        <v>13</v>
      </c>
      <c r="D18" s="114" t="s">
        <v>160</v>
      </c>
      <c r="E18" s="37" t="s">
        <v>140</v>
      </c>
      <c r="F18" s="37">
        <v>1</v>
      </c>
      <c r="G18" s="256">
        <v>36.130000000000003</v>
      </c>
      <c r="H18" s="250">
        <f t="shared" si="0"/>
        <v>36.130000000000003</v>
      </c>
      <c r="I18" s="252">
        <f t="shared" si="1"/>
        <v>3.6130000000000004</v>
      </c>
      <c r="J18" s="252">
        <f t="shared" si="2"/>
        <v>32.517000000000003</v>
      </c>
      <c r="K18" s="113">
        <v>4.1660000000000003E-2</v>
      </c>
      <c r="L18" s="253">
        <f t="shared" si="3"/>
        <v>1.3546582200000001</v>
      </c>
      <c r="M18" s="36"/>
    </row>
    <row r="19" spans="2:13" ht="20.100000000000001" customHeight="1" x14ac:dyDescent="0.25">
      <c r="B19" s="36"/>
      <c r="C19" s="106">
        <v>14</v>
      </c>
      <c r="D19" s="114" t="s">
        <v>286</v>
      </c>
      <c r="E19" s="37" t="s">
        <v>140</v>
      </c>
      <c r="F19" s="37">
        <v>1</v>
      </c>
      <c r="G19" s="251">
        <v>830</v>
      </c>
      <c r="H19" s="250">
        <f t="shared" si="0"/>
        <v>830</v>
      </c>
      <c r="I19" s="252">
        <f t="shared" si="1"/>
        <v>83</v>
      </c>
      <c r="J19" s="252">
        <f t="shared" si="2"/>
        <v>747</v>
      </c>
      <c r="K19" s="113">
        <v>4.1660000000000003E-2</v>
      </c>
      <c r="L19" s="253">
        <f t="shared" si="3"/>
        <v>31.12002</v>
      </c>
      <c r="M19" s="36"/>
    </row>
    <row r="20" spans="2:13" ht="20.100000000000001" customHeight="1" x14ac:dyDescent="0.25">
      <c r="B20" s="36"/>
      <c r="C20" s="106">
        <v>15</v>
      </c>
      <c r="D20" s="114" t="s">
        <v>161</v>
      </c>
      <c r="E20" s="37" t="s">
        <v>140</v>
      </c>
      <c r="F20" s="37">
        <v>1</v>
      </c>
      <c r="G20" s="251">
        <v>799.5</v>
      </c>
      <c r="H20" s="250">
        <f t="shared" si="0"/>
        <v>799.5</v>
      </c>
      <c r="I20" s="252">
        <f t="shared" si="1"/>
        <v>79.95</v>
      </c>
      <c r="J20" s="252">
        <f t="shared" si="2"/>
        <v>719.55</v>
      </c>
      <c r="K20" s="113">
        <v>4.1660000000000003E-2</v>
      </c>
      <c r="L20" s="253">
        <f t="shared" si="3"/>
        <v>29.976452999999999</v>
      </c>
      <c r="M20" s="36"/>
    </row>
    <row r="21" spans="2:13" ht="20.100000000000001" customHeight="1" x14ac:dyDescent="0.25">
      <c r="B21" s="36"/>
      <c r="C21" s="106">
        <v>16</v>
      </c>
      <c r="D21" s="114" t="s">
        <v>163</v>
      </c>
      <c r="E21" s="37" t="s">
        <v>140</v>
      </c>
      <c r="F21" s="37">
        <v>1</v>
      </c>
      <c r="G21" s="251">
        <v>485</v>
      </c>
      <c r="H21" s="250">
        <f t="shared" si="0"/>
        <v>485</v>
      </c>
      <c r="I21" s="252">
        <f t="shared" si="1"/>
        <v>48.5</v>
      </c>
      <c r="J21" s="252">
        <f>H21-I21</f>
        <v>436.5</v>
      </c>
      <c r="K21" s="113">
        <v>4.1660000000000003E-2</v>
      </c>
      <c r="L21" s="253">
        <f t="shared" si="3"/>
        <v>18.18459</v>
      </c>
      <c r="M21" s="36"/>
    </row>
    <row r="22" spans="2:13" ht="20.100000000000001" customHeight="1" x14ac:dyDescent="0.25">
      <c r="B22" s="36"/>
      <c r="C22" s="106">
        <v>17</v>
      </c>
      <c r="D22" s="114" t="s">
        <v>162</v>
      </c>
      <c r="E22" s="37" t="s">
        <v>140</v>
      </c>
      <c r="F22" s="37">
        <v>1</v>
      </c>
      <c r="G22" s="256">
        <v>404.67500000000001</v>
      </c>
      <c r="H22" s="250">
        <f t="shared" si="0"/>
        <v>404.67500000000001</v>
      </c>
      <c r="I22" s="252">
        <f t="shared" si="1"/>
        <v>40.467500000000001</v>
      </c>
      <c r="J22" s="252">
        <f t="shared" si="2"/>
        <v>364.20749999999998</v>
      </c>
      <c r="K22" s="198">
        <v>4.1660000000000003E-2</v>
      </c>
      <c r="L22" s="253">
        <f t="shared" si="3"/>
        <v>15.17288445</v>
      </c>
      <c r="M22" s="36"/>
    </row>
    <row r="23" spans="2:13" s="35" customFormat="1" ht="20.100000000000001" customHeight="1" thickBot="1" x14ac:dyDescent="0.25">
      <c r="B23" s="36"/>
      <c r="C23" s="36"/>
      <c r="D23" s="36"/>
      <c r="E23" s="36"/>
      <c r="F23" s="36"/>
      <c r="G23" s="257">
        <f>SUM(G6:G22)</f>
        <v>3990.01</v>
      </c>
      <c r="H23" s="191">
        <f>SUM(H6:H22)</f>
        <v>4653.37</v>
      </c>
      <c r="I23" s="36">
        <f t="shared" si="1"/>
        <v>465.33699999999999</v>
      </c>
      <c r="J23" s="36">
        <f t="shared" si="2"/>
        <v>4188.0329999999994</v>
      </c>
      <c r="K23" s="199" t="s">
        <v>134</v>
      </c>
      <c r="L23" s="254">
        <f>SUM(L6:L22)</f>
        <v>174.47345478000003</v>
      </c>
      <c r="M23" s="36"/>
    </row>
    <row r="24" spans="2:13" s="35" customFormat="1" ht="20.100000000000001" customHeight="1" thickTop="1" thickBot="1" x14ac:dyDescent="0.25">
      <c r="B24" s="36"/>
      <c r="C24" s="36"/>
      <c r="D24" s="36"/>
      <c r="E24" s="36"/>
      <c r="F24" s="36"/>
      <c r="G24" s="36"/>
      <c r="H24" s="36"/>
      <c r="I24" s="36"/>
      <c r="J24" s="36"/>
      <c r="K24" s="200" t="s">
        <v>135</v>
      </c>
      <c r="L24" s="115">
        <v>2</v>
      </c>
      <c r="M24" s="36"/>
    </row>
    <row r="25" spans="2:13" ht="22.5" thickTop="1" thickBot="1" x14ac:dyDescent="0.3">
      <c r="B25" s="36"/>
      <c r="C25" s="36"/>
      <c r="D25" s="36"/>
      <c r="E25" s="36"/>
      <c r="F25" s="36"/>
      <c r="G25" s="36"/>
      <c r="H25" s="36"/>
      <c r="I25" s="36"/>
      <c r="J25" s="36"/>
      <c r="K25" s="201" t="s">
        <v>136</v>
      </c>
      <c r="L25" s="255">
        <f>L23/L24</f>
        <v>87.236727390000013</v>
      </c>
      <c r="M25" s="36"/>
    </row>
    <row r="26" spans="2:13" ht="17.25" thickTop="1" x14ac:dyDescent="0.25"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</row>
    <row r="30" spans="2:13" ht="16.5" customHeight="1" x14ac:dyDescent="0.25">
      <c r="H30" s="284"/>
      <c r="I30" s="284"/>
      <c r="J30" s="284"/>
    </row>
    <row r="34" spans="5:8" ht="71.25" customHeight="1" x14ac:dyDescent="0.25">
      <c r="E34" s="291"/>
      <c r="F34" s="291"/>
      <c r="G34" s="291"/>
      <c r="H34" s="291"/>
    </row>
    <row r="35" spans="5:8" x14ac:dyDescent="0.25">
      <c r="E35" s="283"/>
      <c r="F35" s="283"/>
      <c r="G35" s="283"/>
      <c r="H35" s="283"/>
    </row>
  </sheetData>
  <mergeCells count="5">
    <mergeCell ref="C2:L2"/>
    <mergeCell ref="C3:L3"/>
    <mergeCell ref="C4:L4"/>
    <mergeCell ref="H30:J30"/>
    <mergeCell ref="E34:H35"/>
  </mergeCells>
  <pageMargins left="0.51180599999999998" right="0.51180599999999998" top="0.78749999999999998" bottom="0.78749999999999998" header="0.315278" footer="0.315278"/>
  <pageSetup paperSize="9" scale="51" pageOrder="overThenDown" orientation="portrait" r:id="rId1"/>
  <extLst>
    <ext uri="smNativeData">
      <pm:sheetPrefs xmlns:pm="smNativeData" day="1636152252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8"/>
  <sheetViews>
    <sheetView workbookViewId="0">
      <selection activeCell="C40" sqref="C40"/>
    </sheetView>
  </sheetViews>
  <sheetFormatPr defaultRowHeight="15" x14ac:dyDescent="0.25"/>
  <cols>
    <col min="2" max="2" width="13.140625" customWidth="1"/>
    <col min="3" max="3" width="37.7109375" customWidth="1"/>
    <col min="4" max="4" width="16.140625" bestFit="1" customWidth="1"/>
    <col min="5" max="5" width="17.7109375" bestFit="1" customWidth="1"/>
    <col min="6" max="6" width="10.5703125" bestFit="1" customWidth="1"/>
  </cols>
  <sheetData>
    <row r="1" spans="2:6" ht="15.75" thickBot="1" x14ac:dyDescent="0.3"/>
    <row r="2" spans="2:6" ht="15.75" thickBot="1" x14ac:dyDescent="0.3">
      <c r="B2" s="495" t="s">
        <v>259</v>
      </c>
      <c r="C2" s="496"/>
      <c r="D2" s="496"/>
      <c r="E2" s="496"/>
      <c r="F2" s="497"/>
    </row>
    <row r="3" spans="2:6" ht="15.75" thickBot="1" x14ac:dyDescent="0.3">
      <c r="B3" s="498" t="s">
        <v>284</v>
      </c>
      <c r="C3" s="499"/>
      <c r="D3" s="500"/>
      <c r="E3" s="501" t="s">
        <v>282</v>
      </c>
      <c r="F3" s="502"/>
    </row>
    <row r="4" spans="2:6" ht="15.75" thickBot="1" x14ac:dyDescent="0.3">
      <c r="B4" s="503" t="s">
        <v>283</v>
      </c>
      <c r="C4" s="504"/>
      <c r="D4" s="504"/>
      <c r="E4" s="504"/>
      <c r="F4" s="505"/>
    </row>
    <row r="5" spans="2:6" ht="15.75" thickBot="1" x14ac:dyDescent="0.3">
      <c r="B5" s="212" t="s">
        <v>242</v>
      </c>
      <c r="C5" s="213" t="s">
        <v>243</v>
      </c>
      <c r="D5" s="213" t="s">
        <v>244</v>
      </c>
      <c r="E5" s="214" t="s">
        <v>245</v>
      </c>
      <c r="F5" s="215" t="s">
        <v>246</v>
      </c>
    </row>
    <row r="6" spans="2:6" ht="15.75" thickBot="1" x14ac:dyDescent="0.3">
      <c r="B6" s="220">
        <v>1</v>
      </c>
      <c r="C6" s="221" t="s">
        <v>260</v>
      </c>
      <c r="D6" s="221" t="s">
        <v>254</v>
      </c>
      <c r="E6" s="221" t="s">
        <v>248</v>
      </c>
      <c r="F6" s="222" t="s">
        <v>249</v>
      </c>
    </row>
    <row r="7" spans="2:6" ht="15.75" thickBot="1" x14ac:dyDescent="0.3">
      <c r="B7" s="220">
        <v>2</v>
      </c>
      <c r="C7" s="221" t="s">
        <v>269</v>
      </c>
      <c r="D7" s="221" t="s">
        <v>247</v>
      </c>
      <c r="E7" s="221" t="s">
        <v>250</v>
      </c>
      <c r="F7" s="222" t="s">
        <v>249</v>
      </c>
    </row>
    <row r="8" spans="2:6" ht="15.75" thickBot="1" x14ac:dyDescent="0.3">
      <c r="B8" s="220">
        <v>3</v>
      </c>
      <c r="C8" s="223" t="s">
        <v>261</v>
      </c>
      <c r="D8" s="221" t="s">
        <v>251</v>
      </c>
      <c r="E8" s="221" t="s">
        <v>250</v>
      </c>
      <c r="F8" s="222" t="s">
        <v>249</v>
      </c>
    </row>
    <row r="9" spans="2:6" ht="15.75" thickBot="1" x14ac:dyDescent="0.3">
      <c r="B9" s="220">
        <v>4</v>
      </c>
      <c r="C9" s="224" t="s">
        <v>262</v>
      </c>
      <c r="D9" s="221" t="s">
        <v>252</v>
      </c>
      <c r="E9" s="221" t="s">
        <v>248</v>
      </c>
      <c r="F9" s="222" t="s">
        <v>249</v>
      </c>
    </row>
    <row r="10" spans="2:6" ht="15.75" thickBot="1" x14ac:dyDescent="0.3">
      <c r="B10" s="220">
        <v>5</v>
      </c>
      <c r="C10" s="221" t="s">
        <v>263</v>
      </c>
      <c r="D10" s="221" t="s">
        <v>247</v>
      </c>
      <c r="E10" s="221" t="s">
        <v>248</v>
      </c>
      <c r="F10" s="222" t="s">
        <v>249</v>
      </c>
    </row>
    <row r="11" spans="2:6" ht="15.75" thickBot="1" x14ac:dyDescent="0.3">
      <c r="B11" s="220">
        <v>6</v>
      </c>
      <c r="C11" s="221" t="s">
        <v>264</v>
      </c>
      <c r="D11" s="221" t="s">
        <v>255</v>
      </c>
      <c r="E11" s="221" t="s">
        <v>248</v>
      </c>
      <c r="F11" s="222" t="s">
        <v>249</v>
      </c>
    </row>
    <row r="12" spans="2:6" ht="15.75" thickBot="1" x14ac:dyDescent="0.3">
      <c r="B12" s="220">
        <v>7</v>
      </c>
      <c r="C12" s="223" t="s">
        <v>270</v>
      </c>
      <c r="D12" s="221" t="s">
        <v>255</v>
      </c>
      <c r="E12" s="221" t="s">
        <v>248</v>
      </c>
      <c r="F12" s="222" t="s">
        <v>249</v>
      </c>
    </row>
    <row r="13" spans="2:6" ht="15.75" thickBot="1" x14ac:dyDescent="0.3">
      <c r="B13" s="220">
        <v>8</v>
      </c>
      <c r="C13" s="236">
        <v>45828</v>
      </c>
      <c r="D13" s="221" t="s">
        <v>276</v>
      </c>
      <c r="E13" s="221" t="s">
        <v>250</v>
      </c>
      <c r="F13" s="222" t="s">
        <v>249</v>
      </c>
    </row>
    <row r="14" spans="2:6" ht="15.75" thickBot="1" x14ac:dyDescent="0.3">
      <c r="B14" s="220">
        <v>9</v>
      </c>
      <c r="C14" s="226" t="s">
        <v>271</v>
      </c>
      <c r="D14" s="226" t="s">
        <v>257</v>
      </c>
      <c r="E14" s="226" t="s">
        <v>256</v>
      </c>
      <c r="F14" s="228" t="s">
        <v>249</v>
      </c>
    </row>
    <row r="15" spans="2:6" ht="15.75" thickBot="1" x14ac:dyDescent="0.3">
      <c r="B15" s="220">
        <v>10</v>
      </c>
      <c r="C15" s="224" t="s">
        <v>272</v>
      </c>
      <c r="D15" s="221" t="s">
        <v>255</v>
      </c>
      <c r="E15" s="221" t="s">
        <v>256</v>
      </c>
      <c r="F15" s="222" t="s">
        <v>249</v>
      </c>
    </row>
    <row r="16" spans="2:6" ht="15.75" thickBot="1" x14ac:dyDescent="0.3">
      <c r="B16" s="220">
        <v>11</v>
      </c>
      <c r="C16" s="226" t="s">
        <v>273</v>
      </c>
      <c r="D16" s="226" t="s">
        <v>253</v>
      </c>
      <c r="E16" s="226" t="s">
        <v>248</v>
      </c>
      <c r="F16" s="228" t="s">
        <v>249</v>
      </c>
    </row>
    <row r="17" spans="2:6" ht="15.75" thickBot="1" x14ac:dyDescent="0.3">
      <c r="B17" s="220">
        <v>12</v>
      </c>
      <c r="C17" s="226" t="s">
        <v>274</v>
      </c>
      <c r="D17" s="226" t="s">
        <v>253</v>
      </c>
      <c r="E17" s="226" t="s">
        <v>248</v>
      </c>
      <c r="F17" s="228" t="s">
        <v>249</v>
      </c>
    </row>
    <row r="18" spans="2:6" ht="15.75" thickBot="1" x14ac:dyDescent="0.3">
      <c r="B18" s="220">
        <v>13</v>
      </c>
      <c r="C18" s="221" t="s">
        <v>275</v>
      </c>
      <c r="D18" s="221" t="s">
        <v>251</v>
      </c>
      <c r="E18" s="221" t="s">
        <v>250</v>
      </c>
      <c r="F18" s="222" t="s">
        <v>249</v>
      </c>
    </row>
    <row r="19" spans="2:6" ht="15.75" thickBot="1" x14ac:dyDescent="0.3">
      <c r="B19" s="220">
        <v>14</v>
      </c>
      <c r="C19" s="226" t="s">
        <v>268</v>
      </c>
      <c r="D19" s="226" t="s">
        <v>253</v>
      </c>
      <c r="E19" s="226" t="s">
        <v>248</v>
      </c>
      <c r="F19" s="228" t="s">
        <v>249</v>
      </c>
    </row>
    <row r="20" spans="2:6" ht="15.75" thickBot="1" x14ac:dyDescent="0.3">
      <c r="B20" s="220">
        <v>15</v>
      </c>
      <c r="C20" s="226" t="s">
        <v>267</v>
      </c>
      <c r="D20" s="226" t="s">
        <v>257</v>
      </c>
      <c r="E20" s="226" t="s">
        <v>248</v>
      </c>
      <c r="F20" s="227" t="s">
        <v>249</v>
      </c>
    </row>
    <row r="21" spans="2:6" ht="15.75" thickBot="1" x14ac:dyDescent="0.3">
      <c r="B21" s="220">
        <v>16</v>
      </c>
      <c r="C21" s="221" t="s">
        <v>266</v>
      </c>
      <c r="D21" s="221" t="s">
        <v>255</v>
      </c>
      <c r="E21" s="221" t="s">
        <v>248</v>
      </c>
      <c r="F21" s="225" t="s">
        <v>249</v>
      </c>
    </row>
    <row r="22" spans="2:6" ht="15.75" thickBot="1" x14ac:dyDescent="0.3">
      <c r="B22" s="220">
        <v>17</v>
      </c>
      <c r="C22" s="221" t="s">
        <v>265</v>
      </c>
      <c r="D22" s="221" t="s">
        <v>255</v>
      </c>
      <c r="E22" s="221" t="s">
        <v>248</v>
      </c>
      <c r="F22" s="225" t="s">
        <v>249</v>
      </c>
    </row>
    <row r="23" spans="2:6" ht="15.75" thickBot="1" x14ac:dyDescent="0.3">
      <c r="B23" s="216" t="s">
        <v>258</v>
      </c>
      <c r="C23" s="217" t="s">
        <v>277</v>
      </c>
      <c r="D23" s="217"/>
      <c r="E23" s="218">
        <v>12</v>
      </c>
      <c r="F23" s="219">
        <f>((365/7*5-12)/12)</f>
        <v>20.726190476190478</v>
      </c>
    </row>
    <row r="28" spans="2:6" x14ac:dyDescent="0.25">
      <c r="C28" s="231"/>
    </row>
  </sheetData>
  <mergeCells count="4">
    <mergeCell ref="B2:F2"/>
    <mergeCell ref="B3:D3"/>
    <mergeCell ref="E3:F3"/>
    <mergeCell ref="B4:F4"/>
  </mergeCells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RESUMO</vt:lpstr>
      <vt:lpstr>RESUMO M²</vt:lpstr>
      <vt:lpstr>Serv Anápolis-GO</vt:lpstr>
      <vt:lpstr>Unif Anápolis</vt:lpstr>
      <vt:lpstr>Mat Anápolis</vt:lpstr>
      <vt:lpstr>Equip Anápolis</vt:lpstr>
      <vt:lpstr>Dias úteis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Soares da Silva</dc:creator>
  <cp:lastModifiedBy>Antonio Luiz Verissimo dos Santos</cp:lastModifiedBy>
  <cp:revision>0</cp:revision>
  <cp:lastPrinted>2023-02-07T18:15:10Z</cp:lastPrinted>
  <dcterms:created xsi:type="dcterms:W3CDTF">2021-03-10T06:42:58Z</dcterms:created>
  <dcterms:modified xsi:type="dcterms:W3CDTF">2025-11-07T15:51:01Z</dcterms:modified>
</cp:coreProperties>
</file>